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EGAsync\1. ԷԴԱՐ ՓՐՈՋԵՔԹ\ԳՈՐԾԵՐ - 2026\06 - Արտաշատի համայնքապետարան\"/>
    </mc:Choice>
  </mc:AlternateContent>
  <bookViews>
    <workbookView xWindow="-120" yWindow="-120" windowWidth="29040" windowHeight="15840" tabRatio="788" activeTab="2"/>
  </bookViews>
  <sheets>
    <sheet name=" Данные" sheetId="2" r:id="rId1"/>
    <sheet name=" Содержание" sheetId="4" r:id="rId2"/>
    <sheet name=" Объяснение" sheetId="5" r:id="rId3"/>
    <sheet name=" Сводная оценка" sheetId="3" r:id="rId4"/>
    <sheet name=" Оценка 1-1" sheetId="1" r:id="rId5"/>
    <sheet name=" Прежде всего," sheetId="9" r:id="rId6"/>
  </sheets>
  <externalReferences>
    <externalReference r:id="rId7"/>
    <externalReference r:id="rId8"/>
  </externalReferences>
  <definedNames>
    <definedName name="Nerses">[1]NAX!#REF!</definedName>
    <definedName name="_xlnm.Print_Area" localSheetId="3">'Ամփոփ նախահաշիվ'!$A$1:$F$34</definedName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նախ'!$A$1:$G$338</definedName>
    <definedName name="_xlnm.Print_Area" localSheetId="4">'Նախահաշիվ 1-1'!$A$1:$R$334</definedName>
    <definedName name="գգգգ">[2]NAX!#REF!</definedName>
    <definedName name="ըւֆւ">[2]NAX!#REF!</definedName>
    <definedName name="օբյեկտային">[1]NAX!#REF!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5" i="9" l="1"/>
  <c r="F283" i="9"/>
  <c r="O329" i="9"/>
  <c r="P329" i="9" s="1"/>
  <c r="O328" i="9"/>
  <c r="P328" i="9" s="1"/>
  <c r="O327" i="9"/>
  <c r="P327" i="9" s="1"/>
  <c r="R327" i="9" s="1"/>
  <c r="O326" i="9"/>
  <c r="P326" i="9" s="1"/>
  <c r="R325" i="9"/>
  <c r="O325" i="9"/>
  <c r="P325" i="9" s="1"/>
  <c r="O324" i="9"/>
  <c r="P324" i="9" s="1"/>
  <c r="R323" i="9"/>
  <c r="O323" i="9"/>
  <c r="P323" i="9" s="1"/>
  <c r="O322" i="9"/>
  <c r="P322" i="9" s="1"/>
  <c r="R321" i="9"/>
  <c r="O321" i="9"/>
  <c r="P321" i="9" s="1"/>
  <c r="O320" i="9"/>
  <c r="P320" i="9" s="1"/>
  <c r="O319" i="9"/>
  <c r="P319" i="9" s="1"/>
  <c r="O318" i="9"/>
  <c r="P318" i="9" s="1"/>
  <c r="R317" i="9"/>
  <c r="O317" i="9"/>
  <c r="P317" i="9" s="1"/>
  <c r="O316" i="9"/>
  <c r="P316" i="9" s="1"/>
  <c r="O315" i="9"/>
  <c r="P315" i="9" s="1"/>
  <c r="O314" i="9"/>
  <c r="P314" i="9" s="1"/>
  <c r="R313" i="9"/>
  <c r="O313" i="9"/>
  <c r="P313" i="9" s="1"/>
  <c r="O312" i="9"/>
  <c r="P312" i="9" s="1"/>
  <c r="R311" i="9"/>
  <c r="O311" i="9"/>
  <c r="P311" i="9" s="1"/>
  <c r="O310" i="9"/>
  <c r="P310" i="9" s="1"/>
  <c r="R309" i="9"/>
  <c r="O309" i="9"/>
  <c r="P309" i="9" s="1"/>
  <c r="O308" i="9"/>
  <c r="P308" i="9" s="1"/>
  <c r="R307" i="9"/>
  <c r="O307" i="9"/>
  <c r="P307" i="9" s="1"/>
  <c r="O306" i="9"/>
  <c r="P306" i="9" s="1"/>
  <c r="O305" i="9"/>
  <c r="P305" i="9" s="1"/>
  <c r="O304" i="9"/>
  <c r="P304" i="9" s="1"/>
  <c r="O303" i="9"/>
  <c r="P303" i="9" s="1"/>
  <c r="O302" i="9"/>
  <c r="P302" i="9" s="1"/>
  <c r="R301" i="9"/>
  <c r="O301" i="9"/>
  <c r="P301" i="9" s="1"/>
  <c r="O300" i="9"/>
  <c r="P300" i="9" s="1"/>
  <c r="R299" i="9"/>
  <c r="O299" i="9"/>
  <c r="P299" i="9" s="1"/>
  <c r="O298" i="9"/>
  <c r="P298" i="9" s="1"/>
  <c r="O297" i="9"/>
  <c r="P297" i="9" s="1"/>
  <c r="O296" i="9"/>
  <c r="P296" i="9" s="1"/>
  <c r="R295" i="9"/>
  <c r="O295" i="9"/>
  <c r="P295" i="9" s="1"/>
  <c r="O294" i="9"/>
  <c r="P294" i="9" s="1"/>
  <c r="O293" i="9"/>
  <c r="P293" i="9" s="1"/>
  <c r="R293" i="9" s="1"/>
  <c r="O292" i="9"/>
  <c r="P292" i="9" s="1"/>
  <c r="O291" i="9"/>
  <c r="P291" i="9" s="1"/>
  <c r="O290" i="9"/>
  <c r="P290" i="9" s="1"/>
  <c r="R289" i="9"/>
  <c r="O289" i="9"/>
  <c r="P289" i="9" s="1"/>
  <c r="O288" i="9"/>
  <c r="P288" i="9" s="1"/>
  <c r="R287" i="9"/>
  <c r="O287" i="9"/>
  <c r="P287" i="9" s="1"/>
  <c r="O286" i="9"/>
  <c r="P286" i="9" s="1"/>
  <c r="O285" i="9"/>
  <c r="P285" i="9" s="1"/>
  <c r="O284" i="9"/>
  <c r="P284" i="9" s="1"/>
  <c r="O283" i="9"/>
  <c r="P283" i="9" s="1"/>
  <c r="O282" i="9"/>
  <c r="P282" i="9" s="1"/>
  <c r="O281" i="9"/>
  <c r="P281" i="9" s="1"/>
  <c r="P280" i="9"/>
  <c r="O280" i="9"/>
  <c r="R279" i="9"/>
  <c r="O279" i="9"/>
  <c r="P279" i="9" s="1"/>
  <c r="O278" i="9"/>
  <c r="P278" i="9" s="1"/>
  <c r="O277" i="9"/>
  <c r="P277" i="9" s="1"/>
  <c r="P276" i="9"/>
  <c r="O276" i="9"/>
  <c r="O275" i="9"/>
  <c r="P275" i="9" s="1"/>
  <c r="S274" i="9"/>
  <c r="P274" i="9"/>
  <c r="O274" i="9"/>
  <c r="R273" i="9"/>
  <c r="O273" i="9"/>
  <c r="P273" i="9" s="1"/>
  <c r="S272" i="9"/>
  <c r="Q272" i="9"/>
  <c r="P272" i="9"/>
  <c r="O272" i="9"/>
  <c r="O271" i="9"/>
  <c r="P271" i="9" s="1"/>
  <c r="R271" i="9" s="1"/>
  <c r="O270" i="9"/>
  <c r="P270" i="9" s="1"/>
  <c r="R269" i="9"/>
  <c r="O269" i="9"/>
  <c r="P269" i="9" s="1"/>
  <c r="O268" i="9"/>
  <c r="P268" i="9" s="1"/>
  <c r="R267" i="9"/>
  <c r="O267" i="9"/>
  <c r="P267" i="9" s="1"/>
  <c r="Q266" i="9"/>
  <c r="O266" i="9"/>
  <c r="P266" i="9" s="1"/>
  <c r="R265" i="9"/>
  <c r="O265" i="9"/>
  <c r="P265" i="9" s="1"/>
  <c r="P264" i="9"/>
  <c r="O264" i="9"/>
  <c r="O263" i="9"/>
  <c r="P263" i="9" s="1"/>
  <c r="P262" i="9"/>
  <c r="O262" i="9"/>
  <c r="O261" i="9"/>
  <c r="P261" i="9" s="1"/>
  <c r="O260" i="9"/>
  <c r="P260" i="9" s="1"/>
  <c r="O259" i="9"/>
  <c r="P259" i="9" s="1"/>
  <c r="P258" i="9"/>
  <c r="O258" i="9"/>
  <c r="R257" i="9"/>
  <c r="O257" i="9"/>
  <c r="P257" i="9" s="1"/>
  <c r="O256" i="9"/>
  <c r="P256" i="9" s="1"/>
  <c r="O255" i="9"/>
  <c r="P255" i="9" s="1"/>
  <c r="S254" i="9"/>
  <c r="Q254" i="9"/>
  <c r="O254" i="9"/>
  <c r="P254" i="9" s="1"/>
  <c r="R254" i="9" s="1"/>
  <c r="O253" i="9"/>
  <c r="P253" i="9" s="1"/>
  <c r="O252" i="9"/>
  <c r="P252" i="9" s="1"/>
  <c r="R251" i="9"/>
  <c r="O251" i="9"/>
  <c r="P251" i="9" s="1"/>
  <c r="O250" i="9"/>
  <c r="P250" i="9" s="1"/>
  <c r="O249" i="9"/>
  <c r="P249" i="9" s="1"/>
  <c r="S248" i="9"/>
  <c r="Q248" i="9"/>
  <c r="O248" i="9"/>
  <c r="P248" i="9" s="1"/>
  <c r="R248" i="9" s="1"/>
  <c r="O247" i="9"/>
  <c r="P247" i="9" s="1"/>
  <c r="O246" i="9"/>
  <c r="P246" i="9" s="1"/>
  <c r="O245" i="9"/>
  <c r="P245" i="9" s="1"/>
  <c r="R244" i="9"/>
  <c r="Q244" i="9"/>
  <c r="T244" i="9" s="1"/>
  <c r="P244" i="9"/>
  <c r="S244" i="9" s="1"/>
  <c r="O244" i="9"/>
  <c r="R243" i="9"/>
  <c r="Q243" i="9"/>
  <c r="O243" i="9"/>
  <c r="P243" i="9" s="1"/>
  <c r="S243" i="9" s="1"/>
  <c r="R242" i="9"/>
  <c r="P242" i="9"/>
  <c r="O242" i="9"/>
  <c r="O241" i="9"/>
  <c r="P241" i="9" s="1"/>
  <c r="P240" i="9"/>
  <c r="O240" i="9"/>
  <c r="R239" i="9"/>
  <c r="T239" i="9" s="1"/>
  <c r="Q239" i="9"/>
  <c r="O239" i="9"/>
  <c r="P239" i="9" s="1"/>
  <c r="S239" i="9" s="1"/>
  <c r="S238" i="9"/>
  <c r="Q238" i="9"/>
  <c r="O238" i="9"/>
  <c r="P238" i="9" s="1"/>
  <c r="R238" i="9" s="1"/>
  <c r="T238" i="9" s="1"/>
  <c r="Q237" i="9"/>
  <c r="P237" i="9"/>
  <c r="O237" i="9"/>
  <c r="P236" i="9"/>
  <c r="O236" i="9"/>
  <c r="P235" i="9"/>
  <c r="O235" i="9"/>
  <c r="Q234" i="9"/>
  <c r="O234" i="9"/>
  <c r="P234" i="9" s="1"/>
  <c r="Q233" i="9"/>
  <c r="O233" i="9"/>
  <c r="P233" i="9" s="1"/>
  <c r="Q232" i="9"/>
  <c r="P232" i="9"/>
  <c r="O232" i="9"/>
  <c r="P231" i="9"/>
  <c r="O231" i="9"/>
  <c r="O230" i="9"/>
  <c r="P230" i="9" s="1"/>
  <c r="R229" i="9"/>
  <c r="O229" i="9"/>
  <c r="P229" i="9" s="1"/>
  <c r="S228" i="9"/>
  <c r="O228" i="9"/>
  <c r="P228" i="9" s="1"/>
  <c r="Q227" i="9"/>
  <c r="O227" i="9"/>
  <c r="P227" i="9" s="1"/>
  <c r="S227" i="9" s="1"/>
  <c r="R226" i="9"/>
  <c r="T226" i="9" s="1"/>
  <c r="Q226" i="9"/>
  <c r="P226" i="9"/>
  <c r="S226" i="9" s="1"/>
  <c r="O226" i="9"/>
  <c r="Q225" i="9"/>
  <c r="P225" i="9"/>
  <c r="S225" i="9" s="1"/>
  <c r="O225" i="9"/>
  <c r="S224" i="9"/>
  <c r="P224" i="9"/>
  <c r="O224" i="9"/>
  <c r="P223" i="9"/>
  <c r="O223" i="9"/>
  <c r="P222" i="9"/>
  <c r="O222" i="9"/>
  <c r="P221" i="9"/>
  <c r="O221" i="9"/>
  <c r="Q220" i="9"/>
  <c r="O220" i="9"/>
  <c r="P220" i="9" s="1"/>
  <c r="P219" i="9"/>
  <c r="O219" i="9"/>
  <c r="S218" i="9"/>
  <c r="P218" i="9"/>
  <c r="O218" i="9"/>
  <c r="O217" i="9"/>
  <c r="P217" i="9" s="1"/>
  <c r="O216" i="9"/>
  <c r="P216" i="9" s="1"/>
  <c r="R215" i="9"/>
  <c r="Q215" i="9"/>
  <c r="P215" i="9"/>
  <c r="S215" i="9" s="1"/>
  <c r="O215" i="9"/>
  <c r="S214" i="9"/>
  <c r="O214" i="9"/>
  <c r="P214" i="9" s="1"/>
  <c r="P213" i="9"/>
  <c r="Q213" i="9" s="1"/>
  <c r="O213" i="9"/>
  <c r="R212" i="9"/>
  <c r="Q212" i="9"/>
  <c r="P212" i="9"/>
  <c r="O212" i="9"/>
  <c r="O211" i="9"/>
  <c r="P211" i="9" s="1"/>
  <c r="O210" i="9"/>
  <c r="P210" i="9" s="1"/>
  <c r="O209" i="9"/>
  <c r="P209" i="9" s="1"/>
  <c r="P208" i="9"/>
  <c r="O208" i="9"/>
  <c r="P207" i="9"/>
  <c r="O207" i="9"/>
  <c r="S206" i="9"/>
  <c r="P206" i="9"/>
  <c r="O206" i="9"/>
  <c r="R205" i="9"/>
  <c r="O205" i="9"/>
  <c r="P205" i="9" s="1"/>
  <c r="S204" i="9"/>
  <c r="O204" i="9"/>
  <c r="P204" i="9" s="1"/>
  <c r="Q203" i="9"/>
  <c r="O203" i="9"/>
  <c r="P203" i="9" s="1"/>
  <c r="T202" i="9"/>
  <c r="R202" i="9"/>
  <c r="Q202" i="9"/>
  <c r="P202" i="9"/>
  <c r="S202" i="9" s="1"/>
  <c r="O202" i="9"/>
  <c r="P201" i="9"/>
  <c r="O201" i="9"/>
  <c r="P200" i="9"/>
  <c r="S200" i="9" s="1"/>
  <c r="O200" i="9"/>
  <c r="O199" i="9"/>
  <c r="P199" i="9" s="1"/>
  <c r="O198" i="9"/>
  <c r="P198" i="9" s="1"/>
  <c r="P197" i="9"/>
  <c r="O197" i="9"/>
  <c r="O196" i="9"/>
  <c r="P196" i="9" s="1"/>
  <c r="O195" i="9"/>
  <c r="P195" i="9" s="1"/>
  <c r="P194" i="9"/>
  <c r="O194" i="9"/>
  <c r="R193" i="9"/>
  <c r="O193" i="9"/>
  <c r="P193" i="9" s="1"/>
  <c r="S192" i="9"/>
  <c r="R192" i="9"/>
  <c r="O192" i="9"/>
  <c r="P192" i="9" s="1"/>
  <c r="Q192" i="9" s="1"/>
  <c r="R191" i="9"/>
  <c r="Q191" i="9"/>
  <c r="P191" i="9"/>
  <c r="S191" i="9" s="1"/>
  <c r="O191" i="9"/>
  <c r="S190" i="9"/>
  <c r="R190" i="9"/>
  <c r="Q190" i="9"/>
  <c r="O190" i="9"/>
  <c r="P190" i="9" s="1"/>
  <c r="Q189" i="9"/>
  <c r="P189" i="9"/>
  <c r="O189" i="9"/>
  <c r="R188" i="9"/>
  <c r="Q188" i="9"/>
  <c r="P188" i="9"/>
  <c r="O188" i="9"/>
  <c r="P187" i="9"/>
  <c r="O187" i="9"/>
  <c r="O186" i="9"/>
  <c r="P186" i="9" s="1"/>
  <c r="O185" i="9"/>
  <c r="P185" i="9" s="1"/>
  <c r="O184" i="9"/>
  <c r="P184" i="9" s="1"/>
  <c r="P183" i="9"/>
  <c r="O183" i="9"/>
  <c r="P182" i="9"/>
  <c r="O182" i="9"/>
  <c r="R181" i="9"/>
  <c r="O181" i="9"/>
  <c r="P181" i="9" s="1"/>
  <c r="S180" i="9"/>
  <c r="R180" i="9"/>
  <c r="O180" i="9"/>
  <c r="P180" i="9" s="1"/>
  <c r="R179" i="9"/>
  <c r="Q179" i="9"/>
  <c r="O179" i="9"/>
  <c r="P179" i="9" s="1"/>
  <c r="S179" i="9" s="1"/>
  <c r="R178" i="9"/>
  <c r="Q178" i="9"/>
  <c r="P178" i="9"/>
  <c r="S178" i="9" s="1"/>
  <c r="T178" i="9" s="1"/>
  <c r="O178" i="9"/>
  <c r="R177" i="9"/>
  <c r="Q177" i="9"/>
  <c r="T177" i="9" s="1"/>
  <c r="P177" i="9"/>
  <c r="S177" i="9" s="1"/>
  <c r="O177" i="9"/>
  <c r="P176" i="9"/>
  <c r="O176" i="9"/>
  <c r="O175" i="9"/>
  <c r="P175" i="9" s="1"/>
  <c r="R174" i="9"/>
  <c r="P174" i="9"/>
  <c r="O174" i="9"/>
  <c r="Q173" i="9"/>
  <c r="P173" i="9"/>
  <c r="O173" i="9"/>
  <c r="O172" i="9"/>
  <c r="P172" i="9" s="1"/>
  <c r="O171" i="9"/>
  <c r="P171" i="9" s="1"/>
  <c r="S170" i="9"/>
  <c r="P170" i="9"/>
  <c r="O170" i="9"/>
  <c r="O169" i="9"/>
  <c r="P169" i="9" s="1"/>
  <c r="S168" i="9"/>
  <c r="R168" i="9"/>
  <c r="O168" i="9"/>
  <c r="P168" i="9" s="1"/>
  <c r="Q168" i="9" s="1"/>
  <c r="R167" i="9"/>
  <c r="Q167" i="9"/>
  <c r="P167" i="9"/>
  <c r="S167" i="9" s="1"/>
  <c r="O167" i="9"/>
  <c r="Q166" i="9"/>
  <c r="O166" i="9"/>
  <c r="P166" i="9" s="1"/>
  <c r="S166" i="9" s="1"/>
  <c r="Q165" i="9"/>
  <c r="P165" i="9"/>
  <c r="O165" i="9"/>
  <c r="S164" i="9"/>
  <c r="R164" i="9"/>
  <c r="P164" i="9"/>
  <c r="O164" i="9"/>
  <c r="P163" i="9"/>
  <c r="O163" i="9"/>
  <c r="Q162" i="9"/>
  <c r="O162" i="9"/>
  <c r="P162" i="9" s="1"/>
  <c r="Q161" i="9"/>
  <c r="O161" i="9"/>
  <c r="P161" i="9" s="1"/>
  <c r="Q160" i="9"/>
  <c r="P160" i="9"/>
  <c r="O160" i="9"/>
  <c r="O159" i="9"/>
  <c r="P159" i="9" s="1"/>
  <c r="O158" i="9"/>
  <c r="P158" i="9" s="1"/>
  <c r="O157" i="9"/>
  <c r="P157" i="9" s="1"/>
  <c r="P156" i="9"/>
  <c r="O156" i="9"/>
  <c r="Q155" i="9"/>
  <c r="O155" i="9"/>
  <c r="P155" i="9" s="1"/>
  <c r="P154" i="9"/>
  <c r="O154" i="9"/>
  <c r="Q153" i="9"/>
  <c r="O153" i="9"/>
  <c r="P153" i="9" s="1"/>
  <c r="P152" i="9"/>
  <c r="O152" i="9"/>
  <c r="Q151" i="9"/>
  <c r="P151" i="9"/>
  <c r="O151" i="9"/>
  <c r="P150" i="9"/>
  <c r="O150" i="9"/>
  <c r="O149" i="9"/>
  <c r="P149" i="9" s="1"/>
  <c r="S148" i="9"/>
  <c r="P148" i="9"/>
  <c r="O148" i="9"/>
  <c r="Q147" i="9"/>
  <c r="O147" i="9"/>
  <c r="P147" i="9" s="1"/>
  <c r="O146" i="9"/>
  <c r="P146" i="9" s="1"/>
  <c r="Q145" i="9"/>
  <c r="P145" i="9"/>
  <c r="O145" i="9"/>
  <c r="P144" i="9"/>
  <c r="O144" i="9"/>
  <c r="P143" i="9"/>
  <c r="O143" i="9"/>
  <c r="P142" i="9"/>
  <c r="O142" i="9"/>
  <c r="Q141" i="9"/>
  <c r="O141" i="9"/>
  <c r="P141" i="9" s="1"/>
  <c r="S140" i="9"/>
  <c r="P140" i="9"/>
  <c r="O140" i="9"/>
  <c r="O139" i="9"/>
  <c r="P139" i="9" s="1"/>
  <c r="O138" i="9"/>
  <c r="P138" i="9" s="1"/>
  <c r="Q137" i="9"/>
  <c r="P137" i="9"/>
  <c r="O137" i="9"/>
  <c r="P136" i="9"/>
  <c r="O136" i="9"/>
  <c r="P135" i="9"/>
  <c r="O135" i="9"/>
  <c r="P134" i="9"/>
  <c r="O134" i="9"/>
  <c r="O133" i="9"/>
  <c r="P133" i="9" s="1"/>
  <c r="P132" i="9"/>
  <c r="O132" i="9"/>
  <c r="O131" i="9"/>
  <c r="P131" i="9" s="1"/>
  <c r="O130" i="9"/>
  <c r="P130" i="9" s="1"/>
  <c r="Q129" i="9"/>
  <c r="P129" i="9"/>
  <c r="O129" i="9"/>
  <c r="P128" i="9"/>
  <c r="O128" i="9"/>
  <c r="Q127" i="9"/>
  <c r="P127" i="9"/>
  <c r="O127" i="9"/>
  <c r="P126" i="9"/>
  <c r="O126" i="9"/>
  <c r="Q125" i="9"/>
  <c r="O125" i="9"/>
  <c r="P125" i="9" s="1"/>
  <c r="S124" i="9"/>
  <c r="P124" i="9"/>
  <c r="O124" i="9"/>
  <c r="Q123" i="9"/>
  <c r="O123" i="9"/>
  <c r="P123" i="9" s="1"/>
  <c r="P122" i="9"/>
  <c r="O122" i="9"/>
  <c r="Q121" i="9"/>
  <c r="P121" i="9"/>
  <c r="O121" i="9"/>
  <c r="P120" i="9"/>
  <c r="O120" i="9"/>
  <c r="P119" i="9"/>
  <c r="O119" i="9"/>
  <c r="P118" i="9"/>
  <c r="O118" i="9"/>
  <c r="Q117" i="9"/>
  <c r="O117" i="9"/>
  <c r="P117" i="9" s="1"/>
  <c r="P116" i="9"/>
  <c r="O116" i="9"/>
  <c r="O115" i="9"/>
  <c r="P115" i="9" s="1"/>
  <c r="O114" i="9"/>
  <c r="P114" i="9" s="1"/>
  <c r="Q113" i="9"/>
  <c r="P113" i="9"/>
  <c r="O113" i="9"/>
  <c r="P112" i="9"/>
  <c r="O112" i="9"/>
  <c r="P111" i="9"/>
  <c r="O111" i="9"/>
  <c r="P110" i="9"/>
  <c r="O110" i="9"/>
  <c r="O109" i="9"/>
  <c r="P109" i="9" s="1"/>
  <c r="P108" i="9"/>
  <c r="S108" i="9" s="1"/>
  <c r="O108" i="9"/>
  <c r="O107" i="9"/>
  <c r="P107" i="9" s="1"/>
  <c r="Q107" i="9" s="1"/>
  <c r="P106" i="9"/>
  <c r="O106" i="9"/>
  <c r="Q105" i="9"/>
  <c r="P105" i="9"/>
  <c r="O105" i="9"/>
  <c r="P104" i="9"/>
  <c r="O104" i="9"/>
  <c r="P103" i="9"/>
  <c r="O103" i="9"/>
  <c r="P102" i="9"/>
  <c r="O102" i="9"/>
  <c r="Q101" i="9"/>
  <c r="O101" i="9"/>
  <c r="P101" i="9" s="1"/>
  <c r="S100" i="9"/>
  <c r="P100" i="9"/>
  <c r="O100" i="9"/>
  <c r="O99" i="9"/>
  <c r="P99" i="9" s="1"/>
  <c r="Q99" i="9" s="1"/>
  <c r="R98" i="9"/>
  <c r="Q98" i="9"/>
  <c r="P98" i="9"/>
  <c r="S98" i="9" s="1"/>
  <c r="O98" i="9"/>
  <c r="P97" i="9"/>
  <c r="O97" i="9"/>
  <c r="O96" i="9"/>
  <c r="P96" i="9" s="1"/>
  <c r="O95" i="9"/>
  <c r="P95" i="9" s="1"/>
  <c r="O94" i="9"/>
  <c r="P94" i="9" s="1"/>
  <c r="O93" i="9"/>
  <c r="P93" i="9" s="1"/>
  <c r="R93" i="9" s="1"/>
  <c r="O92" i="9"/>
  <c r="P92" i="9" s="1"/>
  <c r="O91" i="9"/>
  <c r="P91" i="9" s="1"/>
  <c r="O90" i="9"/>
  <c r="P90" i="9" s="1"/>
  <c r="O89" i="9"/>
  <c r="P89" i="9" s="1"/>
  <c r="O88" i="9"/>
  <c r="P88" i="9" s="1"/>
  <c r="O87" i="9"/>
  <c r="P87" i="9" s="1"/>
  <c r="O86" i="9"/>
  <c r="P86" i="9" s="1"/>
  <c r="O85" i="9"/>
  <c r="P85" i="9" s="1"/>
  <c r="O84" i="9"/>
  <c r="P84" i="9" s="1"/>
  <c r="R83" i="9"/>
  <c r="O83" i="9"/>
  <c r="P83" i="9" s="1"/>
  <c r="O82" i="9"/>
  <c r="P82" i="9" s="1"/>
  <c r="O81" i="9"/>
  <c r="P81" i="9" s="1"/>
  <c r="O80" i="9"/>
  <c r="P80" i="9" s="1"/>
  <c r="O79" i="9"/>
  <c r="P79" i="9" s="1"/>
  <c r="P78" i="9"/>
  <c r="O78" i="9"/>
  <c r="O77" i="9"/>
  <c r="P77" i="9" s="1"/>
  <c r="R76" i="9"/>
  <c r="P76" i="9"/>
  <c r="O76" i="9"/>
  <c r="O75" i="9"/>
  <c r="P75" i="9" s="1"/>
  <c r="O74" i="9"/>
  <c r="P74" i="9" s="1"/>
  <c r="O73" i="9"/>
  <c r="P73" i="9" s="1"/>
  <c r="P72" i="9"/>
  <c r="O72" i="9"/>
  <c r="R71" i="9"/>
  <c r="O71" i="9"/>
  <c r="P71" i="9" s="1"/>
  <c r="P70" i="9"/>
  <c r="S70" i="9" s="1"/>
  <c r="O70" i="9"/>
  <c r="R69" i="9"/>
  <c r="O69" i="9"/>
  <c r="P69" i="9" s="1"/>
  <c r="O68" i="9"/>
  <c r="P68" i="9" s="1"/>
  <c r="O67" i="9"/>
  <c r="P67" i="9" s="1"/>
  <c r="S66" i="9"/>
  <c r="P66" i="9"/>
  <c r="O66" i="9"/>
  <c r="R65" i="9"/>
  <c r="O65" i="9"/>
  <c r="P65" i="9" s="1"/>
  <c r="O64" i="9"/>
  <c r="P64" i="9" s="1"/>
  <c r="R63" i="9"/>
  <c r="O63" i="9"/>
  <c r="P63" i="9" s="1"/>
  <c r="O62" i="9"/>
  <c r="P62" i="9" s="1"/>
  <c r="O61" i="9"/>
  <c r="P61" i="9" s="1"/>
  <c r="O60" i="9"/>
  <c r="P60" i="9" s="1"/>
  <c r="R59" i="9"/>
  <c r="O59" i="9"/>
  <c r="P59" i="9" s="1"/>
  <c r="O58" i="9"/>
  <c r="P58" i="9" s="1"/>
  <c r="O57" i="9"/>
  <c r="P57" i="9" s="1"/>
  <c r="O56" i="9"/>
  <c r="P56" i="9" s="1"/>
  <c r="O55" i="9"/>
  <c r="P55" i="9" s="1"/>
  <c r="P54" i="9"/>
  <c r="S54" i="9" s="1"/>
  <c r="O54" i="9"/>
  <c r="O53" i="9"/>
  <c r="P53" i="9" s="1"/>
  <c r="R52" i="9"/>
  <c r="P52" i="9"/>
  <c r="O52" i="9"/>
  <c r="O51" i="9"/>
  <c r="P51" i="9" s="1"/>
  <c r="O50" i="9"/>
  <c r="P50" i="9" s="1"/>
  <c r="O49" i="9"/>
  <c r="P49" i="9" s="1"/>
  <c r="P48" i="9"/>
  <c r="O48" i="9"/>
  <c r="R47" i="9"/>
  <c r="O47" i="9"/>
  <c r="P47" i="9" s="1"/>
  <c r="P46" i="9"/>
  <c r="R46" i="9" s="1"/>
  <c r="O46" i="9"/>
  <c r="R45" i="9"/>
  <c r="O45" i="9"/>
  <c r="P45" i="9" s="1"/>
  <c r="O44" i="9"/>
  <c r="P44" i="9" s="1"/>
  <c r="O43" i="9"/>
  <c r="P43" i="9" s="1"/>
  <c r="S42" i="9"/>
  <c r="P42" i="9"/>
  <c r="O42" i="9"/>
  <c r="R41" i="9"/>
  <c r="O41" i="9"/>
  <c r="P41" i="9" s="1"/>
  <c r="O40" i="9"/>
  <c r="P40" i="9" s="1"/>
  <c r="R39" i="9"/>
  <c r="O39" i="9"/>
  <c r="P39" i="9" s="1"/>
  <c r="O38" i="9"/>
  <c r="P38" i="9" s="1"/>
  <c r="O37" i="9"/>
  <c r="P37" i="9" s="1"/>
  <c r="O36" i="9"/>
  <c r="P36" i="9" s="1"/>
  <c r="R35" i="9"/>
  <c r="O35" i="9"/>
  <c r="P35" i="9" s="1"/>
  <c r="O34" i="9"/>
  <c r="P34" i="9" s="1"/>
  <c r="O33" i="9"/>
  <c r="P33" i="9" s="1"/>
  <c r="O32" i="9"/>
  <c r="P32" i="9" s="1"/>
  <c r="O31" i="9"/>
  <c r="P31" i="9" s="1"/>
  <c r="R31" i="9" s="1"/>
  <c r="P30" i="9"/>
  <c r="S30" i="9" s="1"/>
  <c r="O30" i="9"/>
  <c r="O29" i="9"/>
  <c r="P29" i="9" s="1"/>
  <c r="R28" i="9"/>
  <c r="P28" i="9"/>
  <c r="O28" i="9"/>
  <c r="O27" i="9"/>
  <c r="P27" i="9" s="1"/>
  <c r="O26" i="9"/>
  <c r="P26" i="9" s="1"/>
  <c r="O25" i="9"/>
  <c r="P25" i="9" s="1"/>
  <c r="P24" i="9"/>
  <c r="O24" i="9"/>
  <c r="R23" i="9"/>
  <c r="O23" i="9"/>
  <c r="P23" i="9" s="1"/>
  <c r="P22" i="9"/>
  <c r="O22" i="9"/>
  <c r="R21" i="9"/>
  <c r="O21" i="9"/>
  <c r="P21" i="9" s="1"/>
  <c r="O20" i="9"/>
  <c r="P20" i="9" s="1"/>
  <c r="O19" i="9"/>
  <c r="P19" i="9" s="1"/>
  <c r="S18" i="9"/>
  <c r="P18" i="9"/>
  <c r="O18" i="9"/>
  <c r="R17" i="9"/>
  <c r="O17" i="9"/>
  <c r="P17" i="9" s="1"/>
  <c r="S16" i="9"/>
  <c r="R16" i="9"/>
  <c r="Q16" i="9"/>
  <c r="O16" i="9"/>
  <c r="J75" i="9"/>
  <c r="T74" i="9" l="1"/>
  <c r="Q74" i="9"/>
  <c r="S74" i="9"/>
  <c r="R74" i="9"/>
  <c r="R130" i="9"/>
  <c r="S130" i="9"/>
  <c r="Q130" i="9"/>
  <c r="T130" i="9" s="1"/>
  <c r="Q20" i="9"/>
  <c r="T20" i="9" s="1"/>
  <c r="S20" i="9"/>
  <c r="R20" i="9"/>
  <c r="Q60" i="9"/>
  <c r="T60" i="9" s="1"/>
  <c r="S60" i="9"/>
  <c r="R60" i="9"/>
  <c r="R96" i="9"/>
  <c r="S96" i="9"/>
  <c r="Q96" i="9"/>
  <c r="T96" i="9" s="1"/>
  <c r="R114" i="9"/>
  <c r="S114" i="9"/>
  <c r="Q114" i="9"/>
  <c r="T114" i="9" s="1"/>
  <c r="R138" i="9"/>
  <c r="S138" i="9"/>
  <c r="T138" i="9"/>
  <c r="Q138" i="9"/>
  <c r="Q26" i="9"/>
  <c r="T26" i="9" s="1"/>
  <c r="S26" i="9"/>
  <c r="R26" i="9"/>
  <c r="Q38" i="9"/>
  <c r="T38" i="9" s="1"/>
  <c r="S38" i="9"/>
  <c r="R38" i="9"/>
  <c r="S88" i="9"/>
  <c r="Q88" i="9"/>
  <c r="T88" i="9" s="1"/>
  <c r="R88" i="9"/>
  <c r="S158" i="9"/>
  <c r="R158" i="9"/>
  <c r="Q158" i="9"/>
  <c r="T158" i="9" s="1"/>
  <c r="Q44" i="9"/>
  <c r="S44" i="9"/>
  <c r="R44" i="9"/>
  <c r="T44" i="9" s="1"/>
  <c r="S86" i="9"/>
  <c r="Q86" i="9"/>
  <c r="T86" i="9" s="1"/>
  <c r="R86" i="9"/>
  <c r="T29" i="9"/>
  <c r="T40" i="9"/>
  <c r="Q40" i="9"/>
  <c r="R40" i="9"/>
  <c r="S40" i="9"/>
  <c r="Q64" i="9"/>
  <c r="T64" i="9" s="1"/>
  <c r="R64" i="9"/>
  <c r="S64" i="9"/>
  <c r="R146" i="9"/>
  <c r="S146" i="9"/>
  <c r="Q146" i="9"/>
  <c r="T146" i="9" s="1"/>
  <c r="S90" i="9"/>
  <c r="Q90" i="9"/>
  <c r="R90" i="9"/>
  <c r="T90" i="9" s="1"/>
  <c r="S184" i="9"/>
  <c r="R184" i="9"/>
  <c r="Q184" i="9"/>
  <c r="T184" i="9"/>
  <c r="R250" i="9"/>
  <c r="T250" i="9" s="1"/>
  <c r="Q250" i="9"/>
  <c r="S250" i="9"/>
  <c r="Q50" i="9"/>
  <c r="S50" i="9"/>
  <c r="R50" i="9"/>
  <c r="T50" i="9" s="1"/>
  <c r="S94" i="9"/>
  <c r="Q94" i="9"/>
  <c r="R94" i="9"/>
  <c r="T94" i="9" s="1"/>
  <c r="T19" i="9"/>
  <c r="T84" i="9"/>
  <c r="Q84" i="9"/>
  <c r="S84" i="9"/>
  <c r="R84" i="9"/>
  <c r="Q32" i="9"/>
  <c r="T32" i="9" s="1"/>
  <c r="R32" i="9"/>
  <c r="S32" i="9"/>
  <c r="Q56" i="9"/>
  <c r="T56" i="9" s="1"/>
  <c r="R56" i="9"/>
  <c r="S56" i="9"/>
  <c r="Q80" i="9"/>
  <c r="S80" i="9"/>
  <c r="R80" i="9"/>
  <c r="T80" i="9" s="1"/>
  <c r="R268" i="9"/>
  <c r="T268" i="9" s="1"/>
  <c r="S268" i="9"/>
  <c r="Q268" i="9"/>
  <c r="Q36" i="9"/>
  <c r="S36" i="9"/>
  <c r="R36" i="9"/>
  <c r="T36" i="9" s="1"/>
  <c r="Q68" i="9"/>
  <c r="T68" i="9" s="1"/>
  <c r="S68" i="9"/>
  <c r="R68" i="9"/>
  <c r="T62" i="9"/>
  <c r="Q62" i="9"/>
  <c r="S62" i="9"/>
  <c r="R62" i="9"/>
  <c r="S210" i="9"/>
  <c r="R210" i="9"/>
  <c r="Q210" i="9"/>
  <c r="T210" i="9" s="1"/>
  <c r="S92" i="9"/>
  <c r="Q92" i="9"/>
  <c r="R92" i="9"/>
  <c r="T92" i="9" s="1"/>
  <c r="T34" i="9"/>
  <c r="Q34" i="9"/>
  <c r="S34" i="9"/>
  <c r="R34" i="9"/>
  <c r="Q58" i="9"/>
  <c r="R58" i="9"/>
  <c r="T58" i="9" s="1"/>
  <c r="S58" i="9"/>
  <c r="Q82" i="9"/>
  <c r="T82" i="9" s="1"/>
  <c r="S82" i="9"/>
  <c r="R82" i="9"/>
  <c r="T22" i="9"/>
  <c r="Q22" i="9"/>
  <c r="S103" i="9"/>
  <c r="R103" i="9"/>
  <c r="R126" i="9"/>
  <c r="S126" i="9"/>
  <c r="Q126" i="9"/>
  <c r="S149" i="9"/>
  <c r="R149" i="9"/>
  <c r="T149" i="9"/>
  <c r="R264" i="9"/>
  <c r="S264" i="9"/>
  <c r="Q264" i="9"/>
  <c r="T264" i="9" s="1"/>
  <c r="R77" i="9"/>
  <c r="Q103" i="9"/>
  <c r="T103" i="9" s="1"/>
  <c r="Q122" i="9"/>
  <c r="R19" i="9"/>
  <c r="S22" i="9"/>
  <c r="S33" i="9"/>
  <c r="Q33" i="9"/>
  <c r="R43" i="9"/>
  <c r="S46" i="9"/>
  <c r="S57" i="9"/>
  <c r="Q57" i="9"/>
  <c r="T57" i="9" s="1"/>
  <c r="R67" i="9"/>
  <c r="S81" i="9"/>
  <c r="Q81" i="9"/>
  <c r="Q111" i="9"/>
  <c r="S115" i="9"/>
  <c r="R115" i="9"/>
  <c r="S119" i="9"/>
  <c r="R119" i="9"/>
  <c r="R142" i="9"/>
  <c r="S142" i="9"/>
  <c r="Q142" i="9"/>
  <c r="T142" i="9" s="1"/>
  <c r="S163" i="9"/>
  <c r="T163" i="9"/>
  <c r="Q163" i="9"/>
  <c r="R163" i="9"/>
  <c r="S199" i="9"/>
  <c r="R199" i="9"/>
  <c r="Q199" i="9"/>
  <c r="T199" i="9" s="1"/>
  <c r="S236" i="9"/>
  <c r="R236" i="9"/>
  <c r="S23" i="9"/>
  <c r="Q23" i="9"/>
  <c r="R33" i="9"/>
  <c r="S47" i="9"/>
  <c r="Q47" i="9"/>
  <c r="R57" i="9"/>
  <c r="S71" i="9"/>
  <c r="Q71" i="9"/>
  <c r="T71" i="9" s="1"/>
  <c r="R81" i="9"/>
  <c r="R100" i="9"/>
  <c r="Q100" i="9"/>
  <c r="T100" i="9" s="1"/>
  <c r="Q115" i="9"/>
  <c r="T115" i="9" s="1"/>
  <c r="Q119" i="9"/>
  <c r="T119" i="9" s="1"/>
  <c r="S123" i="9"/>
  <c r="R123" i="9"/>
  <c r="T123" i="9" s="1"/>
  <c r="S127" i="9"/>
  <c r="R127" i="9"/>
  <c r="T127" i="9" s="1"/>
  <c r="R150" i="9"/>
  <c r="S150" i="9"/>
  <c r="Q150" i="9"/>
  <c r="Q180" i="9"/>
  <c r="T180" i="9" s="1"/>
  <c r="S193" i="9"/>
  <c r="Q193" i="9"/>
  <c r="S203" i="9"/>
  <c r="R203" i="9"/>
  <c r="T203" i="9" s="1"/>
  <c r="S207" i="9"/>
  <c r="R207" i="9"/>
  <c r="T207" i="9" s="1"/>
  <c r="Q207" i="9"/>
  <c r="Q236" i="9"/>
  <c r="T236" i="9" s="1"/>
  <c r="R240" i="9"/>
  <c r="Q240" i="9"/>
  <c r="T240" i="9"/>
  <c r="S240" i="9"/>
  <c r="R278" i="9"/>
  <c r="S278" i="9"/>
  <c r="Q278" i="9"/>
  <c r="T278" i="9" s="1"/>
  <c r="R296" i="9"/>
  <c r="S296" i="9"/>
  <c r="Q296" i="9"/>
  <c r="T296" i="9" s="1"/>
  <c r="S67" i="9"/>
  <c r="Q67" i="9"/>
  <c r="T67" i="9" s="1"/>
  <c r="T78" i="9"/>
  <c r="Q78" i="9"/>
  <c r="S131" i="9"/>
  <c r="R131" i="9"/>
  <c r="R252" i="9"/>
  <c r="S252" i="9"/>
  <c r="T252" i="9" s="1"/>
  <c r="Q252" i="9"/>
  <c r="R30" i="9"/>
  <c r="S51" i="9"/>
  <c r="Q51" i="9"/>
  <c r="T51" i="9" s="1"/>
  <c r="S75" i="9"/>
  <c r="Q75" i="9"/>
  <c r="R85" i="9"/>
  <c r="R89" i="9"/>
  <c r="S97" i="9"/>
  <c r="R97" i="9"/>
  <c r="Q97" i="9"/>
  <c r="R112" i="9"/>
  <c r="S112" i="9"/>
  <c r="Q112" i="9"/>
  <c r="T112" i="9" s="1"/>
  <c r="R116" i="9"/>
  <c r="Q116" i="9"/>
  <c r="T116" i="9" s="1"/>
  <c r="Q131" i="9"/>
  <c r="T131" i="9" s="1"/>
  <c r="Q135" i="9"/>
  <c r="T135" i="9" s="1"/>
  <c r="S139" i="9"/>
  <c r="R139" i="9"/>
  <c r="S143" i="9"/>
  <c r="R143" i="9"/>
  <c r="Q154" i="9"/>
  <c r="T154" i="9" s="1"/>
  <c r="S186" i="9"/>
  <c r="R186" i="9"/>
  <c r="Q186" i="9"/>
  <c r="T186" i="9" s="1"/>
  <c r="T190" i="9"/>
  <c r="Q200" i="9"/>
  <c r="T200" i="9" s="1"/>
  <c r="S208" i="9"/>
  <c r="R208" i="9"/>
  <c r="T208" i="9" s="1"/>
  <c r="Q208" i="9"/>
  <c r="S223" i="9"/>
  <c r="R223" i="9"/>
  <c r="S246" i="9"/>
  <c r="R246" i="9"/>
  <c r="Q246" i="9"/>
  <c r="T246" i="9" s="1"/>
  <c r="S259" i="9"/>
  <c r="Q259" i="9"/>
  <c r="R259" i="9"/>
  <c r="T259" i="9" s="1"/>
  <c r="S171" i="9"/>
  <c r="R171" i="9"/>
  <c r="Q171" i="9"/>
  <c r="T171" i="9" s="1"/>
  <c r="R176" i="9"/>
  <c r="S176" i="9"/>
  <c r="Q176" i="9"/>
  <c r="T176" i="9" s="1"/>
  <c r="S61" i="9"/>
  <c r="T61" i="9" s="1"/>
  <c r="Q61" i="9"/>
  <c r="S93" i="9"/>
  <c r="Q93" i="9"/>
  <c r="T93" i="9" s="1"/>
  <c r="R108" i="9"/>
  <c r="Q108" i="9"/>
  <c r="S213" i="9"/>
  <c r="T213" i="9" s="1"/>
  <c r="R213" i="9"/>
  <c r="S27" i="9"/>
  <c r="Q27" i="9"/>
  <c r="R37" i="9"/>
  <c r="R54" i="9"/>
  <c r="R61" i="9"/>
  <c r="R78" i="9"/>
  <c r="S17" i="9"/>
  <c r="Q17" i="9"/>
  <c r="R27" i="9"/>
  <c r="S41" i="9"/>
  <c r="Q41" i="9"/>
  <c r="T41" i="9" s="1"/>
  <c r="R51" i="9"/>
  <c r="S65" i="9"/>
  <c r="Q65" i="9"/>
  <c r="T65" i="9" s="1"/>
  <c r="R75" i="9"/>
  <c r="S78" i="9"/>
  <c r="T97" i="9"/>
  <c r="S101" i="9"/>
  <c r="R101" i="9"/>
  <c r="T101" i="9"/>
  <c r="T108" i="9"/>
  <c r="S116" i="9"/>
  <c r="R120" i="9"/>
  <c r="S120" i="9"/>
  <c r="Q120" i="9"/>
  <c r="T120" i="9" s="1"/>
  <c r="R124" i="9"/>
  <c r="T124" i="9" s="1"/>
  <c r="Q124" i="9"/>
  <c r="Q139" i="9"/>
  <c r="T139" i="9" s="1"/>
  <c r="Q143" i="9"/>
  <c r="S147" i="9"/>
  <c r="R147" i="9"/>
  <c r="T147" i="9" s="1"/>
  <c r="S151" i="9"/>
  <c r="R151" i="9"/>
  <c r="T151" i="9" s="1"/>
  <c r="R214" i="9"/>
  <c r="Q214" i="9"/>
  <c r="T214" i="9" s="1"/>
  <c r="Q223" i="9"/>
  <c r="T223" i="9" s="1"/>
  <c r="S242" i="9"/>
  <c r="Q242" i="9"/>
  <c r="T242" i="9" s="1"/>
  <c r="R324" i="9"/>
  <c r="S324" i="9"/>
  <c r="Q324" i="9"/>
  <c r="T324" i="9" s="1"/>
  <c r="S197" i="9"/>
  <c r="R197" i="9"/>
  <c r="Q197" i="9"/>
  <c r="T197" i="9" s="1"/>
  <c r="R134" i="9"/>
  <c r="S134" i="9"/>
  <c r="Q134" i="9"/>
  <c r="T134" i="9" s="1"/>
  <c r="Q149" i="9"/>
  <c r="S37" i="9"/>
  <c r="Q37" i="9"/>
  <c r="T37" i="9" s="1"/>
  <c r="Q54" i="9"/>
  <c r="T54" i="9" s="1"/>
  <c r="S85" i="9"/>
  <c r="Q85" i="9"/>
  <c r="T85" i="9" s="1"/>
  <c r="R104" i="9"/>
  <c r="S104" i="9"/>
  <c r="Q104" i="9"/>
  <c r="T104" i="9" s="1"/>
  <c r="S154" i="9"/>
  <c r="R154" i="9"/>
  <c r="R200" i="9"/>
  <c r="S297" i="9"/>
  <c r="Q297" i="9"/>
  <c r="T297" i="9"/>
  <c r="R297" i="9"/>
  <c r="Q24" i="9"/>
  <c r="T24" i="9" s="1"/>
  <c r="T48" i="9"/>
  <c r="Q48" i="9"/>
  <c r="S55" i="9"/>
  <c r="Q55" i="9"/>
  <c r="Q72" i="9"/>
  <c r="T72" i="9" s="1"/>
  <c r="S79" i="9"/>
  <c r="Q79" i="9"/>
  <c r="T79" i="9" s="1"/>
  <c r="S109" i="9"/>
  <c r="R109" i="9"/>
  <c r="T109" i="9"/>
  <c r="R132" i="9"/>
  <c r="Q132" i="9"/>
  <c r="T132" i="9" s="1"/>
  <c r="S169" i="9"/>
  <c r="Q169" i="9"/>
  <c r="T169" i="9" s="1"/>
  <c r="R169" i="9"/>
  <c r="S187" i="9"/>
  <c r="Q187" i="9"/>
  <c r="T187" i="9" s="1"/>
  <c r="R194" i="9"/>
  <c r="Q194" i="9"/>
  <c r="S194" i="9"/>
  <c r="T194" i="9" s="1"/>
  <c r="T17" i="9"/>
  <c r="S21" i="9"/>
  <c r="Q21" i="9"/>
  <c r="T21" i="9" s="1"/>
  <c r="R24" i="9"/>
  <c r="S45" i="9"/>
  <c r="Q45" i="9"/>
  <c r="R48" i="9"/>
  <c r="R55" i="9"/>
  <c r="S69" i="9"/>
  <c r="Q69" i="9"/>
  <c r="T69" i="9" s="1"/>
  <c r="R72" i="9"/>
  <c r="R79" i="9"/>
  <c r="Q109" i="9"/>
  <c r="S117" i="9"/>
  <c r="R117" i="9"/>
  <c r="T117" i="9"/>
  <c r="S132" i="9"/>
  <c r="R136" i="9"/>
  <c r="S136" i="9"/>
  <c r="Q136" i="9"/>
  <c r="T136" i="9" s="1"/>
  <c r="R140" i="9"/>
  <c r="Q140" i="9"/>
  <c r="S174" i="9"/>
  <c r="Q174" i="9"/>
  <c r="T174" i="9" s="1"/>
  <c r="R187" i="9"/>
  <c r="S195" i="9"/>
  <c r="R195" i="9"/>
  <c r="Q195" i="9"/>
  <c r="T195" i="9"/>
  <c r="S201" i="9"/>
  <c r="R201" i="9"/>
  <c r="Q201" i="9"/>
  <c r="S219" i="9"/>
  <c r="R219" i="9"/>
  <c r="Q219" i="9"/>
  <c r="S317" i="9"/>
  <c r="T317" i="9" s="1"/>
  <c r="Q317" i="9"/>
  <c r="S29" i="9"/>
  <c r="Q29" i="9"/>
  <c r="S53" i="9"/>
  <c r="Q53" i="9"/>
  <c r="T53" i="9" s="1"/>
  <c r="S77" i="9"/>
  <c r="T77" i="9" s="1"/>
  <c r="Q77" i="9"/>
  <c r="S99" i="9"/>
  <c r="R99" i="9"/>
  <c r="T99" i="9" s="1"/>
  <c r="R22" i="9"/>
  <c r="S43" i="9"/>
  <c r="Q43" i="9"/>
  <c r="T43" i="9" s="1"/>
  <c r="S107" i="9"/>
  <c r="R107" i="9"/>
  <c r="T107" i="9"/>
  <c r="T126" i="9"/>
  <c r="T198" i="9"/>
  <c r="S198" i="9"/>
  <c r="Q198" i="9"/>
  <c r="R198" i="9"/>
  <c r="S221" i="9"/>
  <c r="T221" i="9"/>
  <c r="R221" i="9"/>
  <c r="Q221" i="9"/>
  <c r="T30" i="9"/>
  <c r="Q30" i="9"/>
  <c r="S31" i="9"/>
  <c r="Q31" i="9"/>
  <c r="T31" i="9" s="1"/>
  <c r="R128" i="9"/>
  <c r="S128" i="9"/>
  <c r="Q128" i="9"/>
  <c r="T128" i="9" s="1"/>
  <c r="S24" i="9"/>
  <c r="Q28" i="9"/>
  <c r="T28" i="9" s="1"/>
  <c r="S35" i="9"/>
  <c r="Q35" i="9"/>
  <c r="T35" i="9" s="1"/>
  <c r="S48" i="9"/>
  <c r="Q52" i="9"/>
  <c r="T52" i="9" s="1"/>
  <c r="T55" i="9"/>
  <c r="S59" i="9"/>
  <c r="Q59" i="9"/>
  <c r="T59" i="9" s="1"/>
  <c r="S72" i="9"/>
  <c r="Q76" i="9"/>
  <c r="T76" i="9" s="1"/>
  <c r="S83" i="9"/>
  <c r="Q83" i="9"/>
  <c r="T83" i="9" s="1"/>
  <c r="R102" i="9"/>
  <c r="S102" i="9"/>
  <c r="Q102" i="9"/>
  <c r="T102" i="9" s="1"/>
  <c r="S125" i="9"/>
  <c r="T125" i="9" s="1"/>
  <c r="R125" i="9"/>
  <c r="R144" i="9"/>
  <c r="S144" i="9"/>
  <c r="Q144" i="9"/>
  <c r="R148" i="9"/>
  <c r="Q148" i="9"/>
  <c r="T148" i="9" s="1"/>
  <c r="S161" i="9"/>
  <c r="R161" i="9"/>
  <c r="T161" i="9" s="1"/>
  <c r="R182" i="9"/>
  <c r="Q182" i="9"/>
  <c r="T182" i="9" s="1"/>
  <c r="S182" i="9"/>
  <c r="S229" i="9"/>
  <c r="T229" i="9" s="1"/>
  <c r="Q229" i="9"/>
  <c r="S234" i="9"/>
  <c r="R234" i="9"/>
  <c r="T234" i="9" s="1"/>
  <c r="T282" i="9"/>
  <c r="R282" i="9"/>
  <c r="S282" i="9"/>
  <c r="Q282" i="9"/>
  <c r="T46" i="9"/>
  <c r="Q46" i="9"/>
  <c r="T70" i="9"/>
  <c r="Q70" i="9"/>
  <c r="R122" i="9"/>
  <c r="S122" i="9"/>
  <c r="T122" i="9" s="1"/>
  <c r="Q216" i="9"/>
  <c r="S216" i="9"/>
  <c r="T216" i="9" s="1"/>
  <c r="S303" i="9"/>
  <c r="Q303" i="9"/>
  <c r="S19" i="9"/>
  <c r="Q19" i="9"/>
  <c r="R29" i="9"/>
  <c r="R53" i="9"/>
  <c r="R70" i="9"/>
  <c r="S111" i="9"/>
  <c r="R111" i="9"/>
  <c r="T111" i="9" s="1"/>
  <c r="R216" i="9"/>
  <c r="R303" i="9"/>
  <c r="T303" i="9" s="1"/>
  <c r="S89" i="9"/>
  <c r="Q89" i="9"/>
  <c r="T89" i="9" s="1"/>
  <c r="S135" i="9"/>
  <c r="R135" i="9"/>
  <c r="Q18" i="9"/>
  <c r="T18" i="9" s="1"/>
  <c r="S25" i="9"/>
  <c r="Q25" i="9"/>
  <c r="Q42" i="9"/>
  <c r="S49" i="9"/>
  <c r="Q49" i="9"/>
  <c r="T66" i="9"/>
  <c r="Q66" i="9"/>
  <c r="S73" i="9"/>
  <c r="Q73" i="9"/>
  <c r="S87" i="9"/>
  <c r="Q87" i="9"/>
  <c r="S91" i="9"/>
  <c r="Q91" i="9"/>
  <c r="T91" i="9" s="1"/>
  <c r="S95" i="9"/>
  <c r="Q95" i="9"/>
  <c r="T95" i="9" s="1"/>
  <c r="R106" i="9"/>
  <c r="S106" i="9"/>
  <c r="R110" i="9"/>
  <c r="S110" i="9"/>
  <c r="Q110" i="9"/>
  <c r="T110" i="9" s="1"/>
  <c r="S133" i="9"/>
  <c r="R133" i="9"/>
  <c r="R152" i="9"/>
  <c r="S152" i="9"/>
  <c r="Q152" i="9"/>
  <c r="S156" i="9"/>
  <c r="R156" i="9"/>
  <c r="T156" i="9" s="1"/>
  <c r="Q156" i="9"/>
  <c r="S175" i="9"/>
  <c r="R175" i="9"/>
  <c r="S211" i="9"/>
  <c r="Q211" i="9"/>
  <c r="T211" i="9" s="1"/>
  <c r="R211" i="9"/>
  <c r="R256" i="9"/>
  <c r="Q256" i="9"/>
  <c r="T256" i="9" s="1"/>
  <c r="S283" i="9"/>
  <c r="T283" i="9" s="1"/>
  <c r="Q283" i="9"/>
  <c r="R283" i="9"/>
  <c r="R18" i="9"/>
  <c r="R25" i="9"/>
  <c r="S28" i="9"/>
  <c r="S39" i="9"/>
  <c r="Q39" i="9"/>
  <c r="R42" i="9"/>
  <c r="T42" i="9" s="1"/>
  <c r="R49" i="9"/>
  <c r="S52" i="9"/>
  <c r="S63" i="9"/>
  <c r="Q63" i="9"/>
  <c r="R66" i="9"/>
  <c r="R73" i="9"/>
  <c r="S76" i="9"/>
  <c r="R87" i="9"/>
  <c r="R91" i="9"/>
  <c r="R95" i="9"/>
  <c r="T98" i="9"/>
  <c r="Q106" i="9"/>
  <c r="R118" i="9"/>
  <c r="S118" i="9"/>
  <c r="Q118" i="9"/>
  <c r="Q133" i="9"/>
  <c r="T133" i="9" s="1"/>
  <c r="S141" i="9"/>
  <c r="R141" i="9"/>
  <c r="T141" i="9"/>
  <c r="T152" i="9"/>
  <c r="S157" i="9"/>
  <c r="R157" i="9"/>
  <c r="Q157" i="9"/>
  <c r="T162" i="9"/>
  <c r="S162" i="9"/>
  <c r="R162" i="9"/>
  <c r="T166" i="9"/>
  <c r="Q175" i="9"/>
  <c r="T175" i="9" s="1"/>
  <c r="R206" i="9"/>
  <c r="Q206" i="9"/>
  <c r="T206" i="9" s="1"/>
  <c r="R230" i="9"/>
  <c r="Q230" i="9"/>
  <c r="T230" i="9" s="1"/>
  <c r="S230" i="9"/>
  <c r="S256" i="9"/>
  <c r="R310" i="9"/>
  <c r="S310" i="9"/>
  <c r="Q310" i="9"/>
  <c r="T310" i="9" s="1"/>
  <c r="S155" i="9"/>
  <c r="R155" i="9"/>
  <c r="T155" i="9" s="1"/>
  <c r="S165" i="9"/>
  <c r="T165" i="9" s="1"/>
  <c r="R165" i="9"/>
  <c r="S181" i="9"/>
  <c r="Q181" i="9"/>
  <c r="T181" i="9" s="1"/>
  <c r="T188" i="9"/>
  <c r="S220" i="9"/>
  <c r="R220" i="9"/>
  <c r="T220" i="9" s="1"/>
  <c r="S233" i="9"/>
  <c r="R233" i="9"/>
  <c r="T233" i="9" s="1"/>
  <c r="T254" i="9"/>
  <c r="S269" i="9"/>
  <c r="Q269" i="9"/>
  <c r="T269" i="9" s="1"/>
  <c r="R290" i="9"/>
  <c r="T290" i="9" s="1"/>
  <c r="S290" i="9"/>
  <c r="Q290" i="9"/>
  <c r="R304" i="9"/>
  <c r="S304" i="9"/>
  <c r="Q304" i="9"/>
  <c r="T304" i="9" s="1"/>
  <c r="S311" i="9"/>
  <c r="Q311" i="9"/>
  <c r="T311" i="9"/>
  <c r="S325" i="9"/>
  <c r="Q325" i="9"/>
  <c r="T325" i="9" s="1"/>
  <c r="S255" i="9"/>
  <c r="Q255" i="9"/>
  <c r="T255" i="9" s="1"/>
  <c r="R255" i="9"/>
  <c r="R260" i="9"/>
  <c r="R284" i="9"/>
  <c r="S284" i="9"/>
  <c r="Q284" i="9"/>
  <c r="T284" i="9" s="1"/>
  <c r="S291" i="9"/>
  <c r="Q291" i="9"/>
  <c r="T291" i="9"/>
  <c r="S305" i="9"/>
  <c r="Q305" i="9"/>
  <c r="R318" i="9"/>
  <c r="S318" i="9"/>
  <c r="Q318" i="9"/>
  <c r="T318" i="9" s="1"/>
  <c r="S159" i="9"/>
  <c r="R159" i="9"/>
  <c r="S172" i="9"/>
  <c r="R172" i="9"/>
  <c r="S185" i="9"/>
  <c r="T185" i="9"/>
  <c r="R185" i="9"/>
  <c r="Q204" i="9"/>
  <c r="T204" i="9" s="1"/>
  <c r="S217" i="9"/>
  <c r="Q217" i="9"/>
  <c r="R224" i="9"/>
  <c r="Q260" i="9"/>
  <c r="T260" i="9" s="1"/>
  <c r="R270" i="9"/>
  <c r="Q270" i="9"/>
  <c r="T270" i="9" s="1"/>
  <c r="T274" i="9"/>
  <c r="R274" i="9"/>
  <c r="S285" i="9"/>
  <c r="Q285" i="9"/>
  <c r="R291" i="9"/>
  <c r="R298" i="9"/>
  <c r="S298" i="9"/>
  <c r="Q298" i="9"/>
  <c r="T298" i="9" s="1"/>
  <c r="R305" i="9"/>
  <c r="T305" i="9" s="1"/>
  <c r="R312" i="9"/>
  <c r="S312" i="9"/>
  <c r="Q312" i="9"/>
  <c r="T312" i="9" s="1"/>
  <c r="S319" i="9"/>
  <c r="Q319" i="9"/>
  <c r="T319" i="9" s="1"/>
  <c r="Q159" i="9"/>
  <c r="T159" i="9" s="1"/>
  <c r="T168" i="9"/>
  <c r="Q172" i="9"/>
  <c r="Q185" i="9"/>
  <c r="S188" i="9"/>
  <c r="R204" i="9"/>
  <c r="R217" i="9"/>
  <c r="Q224" i="9"/>
  <c r="T224" i="9" s="1"/>
  <c r="S237" i="9"/>
  <c r="R237" i="9"/>
  <c r="T243" i="9"/>
  <c r="S247" i="9"/>
  <c r="Q247" i="9"/>
  <c r="T247" i="9" s="1"/>
  <c r="R247" i="9"/>
  <c r="S260" i="9"/>
  <c r="S270" i="9"/>
  <c r="Q274" i="9"/>
  <c r="R285" i="9"/>
  <c r="T292" i="9"/>
  <c r="R292" i="9"/>
  <c r="S292" i="9"/>
  <c r="Q292" i="9"/>
  <c r="S299" i="9"/>
  <c r="Q299" i="9"/>
  <c r="T299" i="9"/>
  <c r="S313" i="9"/>
  <c r="Q313" i="9"/>
  <c r="T313" i="9" s="1"/>
  <c r="R319" i="9"/>
  <c r="R326" i="9"/>
  <c r="T326" i="9" s="1"/>
  <c r="S326" i="9"/>
  <c r="Q326" i="9"/>
  <c r="S261" i="9"/>
  <c r="Q261" i="9"/>
  <c r="T261" i="9" s="1"/>
  <c r="R306" i="9"/>
  <c r="S306" i="9"/>
  <c r="Q306" i="9"/>
  <c r="T306" i="9" s="1"/>
  <c r="R320" i="9"/>
  <c r="S320" i="9"/>
  <c r="Q320" i="9"/>
  <c r="T320" i="9" s="1"/>
  <c r="S153" i="9"/>
  <c r="R153" i="9"/>
  <c r="T153" i="9" s="1"/>
  <c r="R166" i="9"/>
  <c r="S189" i="9"/>
  <c r="R189" i="9"/>
  <c r="T189" i="9" s="1"/>
  <c r="S205" i="9"/>
  <c r="Q205" i="9"/>
  <c r="T205" i="9" s="1"/>
  <c r="R227" i="9"/>
  <c r="T237" i="9"/>
  <c r="R261" i="9"/>
  <c r="T266" i="9"/>
  <c r="R266" i="9"/>
  <c r="S266" i="9"/>
  <c r="S275" i="9"/>
  <c r="Q275" i="9"/>
  <c r="T275" i="9"/>
  <c r="R275" i="9"/>
  <c r="R286" i="9"/>
  <c r="S286" i="9"/>
  <c r="Q286" i="9"/>
  <c r="T286" i="9" s="1"/>
  <c r="T300" i="9"/>
  <c r="R300" i="9"/>
  <c r="S300" i="9"/>
  <c r="Q300" i="9"/>
  <c r="S307" i="9"/>
  <c r="Q307" i="9"/>
  <c r="T307" i="9"/>
  <c r="S321" i="9"/>
  <c r="Q321" i="9"/>
  <c r="T321" i="9" s="1"/>
  <c r="S271" i="9"/>
  <c r="Q271" i="9"/>
  <c r="T271" i="9" s="1"/>
  <c r="S293" i="9"/>
  <c r="Q293" i="9"/>
  <c r="S327" i="9"/>
  <c r="Q327" i="9"/>
  <c r="T327" i="9" s="1"/>
  <c r="S105" i="9"/>
  <c r="R105" i="9"/>
  <c r="T105" i="9" s="1"/>
  <c r="S113" i="9"/>
  <c r="R113" i="9"/>
  <c r="T113" i="9" s="1"/>
  <c r="S121" i="9"/>
  <c r="T121" i="9" s="1"/>
  <c r="R121" i="9"/>
  <c r="S129" i="9"/>
  <c r="R129" i="9"/>
  <c r="T129" i="9" s="1"/>
  <c r="S137" i="9"/>
  <c r="T137" i="9" s="1"/>
  <c r="R137" i="9"/>
  <c r="S145" i="9"/>
  <c r="R145" i="9"/>
  <c r="S160" i="9"/>
  <c r="R160" i="9"/>
  <c r="T160" i="9" s="1"/>
  <c r="S173" i="9"/>
  <c r="R173" i="9"/>
  <c r="T173" i="9" s="1"/>
  <c r="R218" i="9"/>
  <c r="Q218" i="9"/>
  <c r="T218" i="9" s="1"/>
  <c r="T227" i="9"/>
  <c r="S231" i="9"/>
  <c r="R231" i="9"/>
  <c r="Q231" i="9"/>
  <c r="R280" i="9"/>
  <c r="S280" i="9"/>
  <c r="Q280" i="9"/>
  <c r="T280" i="9" s="1"/>
  <c r="S287" i="9"/>
  <c r="Q287" i="9"/>
  <c r="T287" i="9"/>
  <c r="T293" i="9"/>
  <c r="S301" i="9"/>
  <c r="T301" i="9" s="1"/>
  <c r="Q301" i="9"/>
  <c r="T314" i="9"/>
  <c r="R314" i="9"/>
  <c r="S314" i="9"/>
  <c r="Q314" i="9"/>
  <c r="R328" i="9"/>
  <c r="T328" i="9" s="1"/>
  <c r="S328" i="9"/>
  <c r="Q328" i="9"/>
  <c r="S196" i="9"/>
  <c r="R196" i="9"/>
  <c r="S209" i="9"/>
  <c r="T209" i="9"/>
  <c r="R209" i="9"/>
  <c r="S222" i="9"/>
  <c r="Q222" i="9"/>
  <c r="T222" i="9" s="1"/>
  <c r="Q228" i="9"/>
  <c r="T228" i="9" s="1"/>
  <c r="S235" i="9"/>
  <c r="Q235" i="9"/>
  <c r="T235" i="9" s="1"/>
  <c r="S241" i="9"/>
  <c r="R241" i="9"/>
  <c r="S253" i="9"/>
  <c r="Q253" i="9"/>
  <c r="R253" i="9"/>
  <c r="T253" i="9" s="1"/>
  <c r="R262" i="9"/>
  <c r="S262" i="9"/>
  <c r="R276" i="9"/>
  <c r="Q276" i="9"/>
  <c r="T276" i="9" s="1"/>
  <c r="S281" i="9"/>
  <c r="Q281" i="9"/>
  <c r="T294" i="9"/>
  <c r="R294" i="9"/>
  <c r="S294" i="9"/>
  <c r="Q294" i="9"/>
  <c r="R308" i="9"/>
  <c r="T308" i="9" s="1"/>
  <c r="S308" i="9"/>
  <c r="Q308" i="9"/>
  <c r="S315" i="9"/>
  <c r="Q315" i="9"/>
  <c r="T315" i="9" s="1"/>
  <c r="S329" i="9"/>
  <c r="Q329" i="9"/>
  <c r="T145" i="9"/>
  <c r="Q164" i="9"/>
  <c r="T164" i="9" s="1"/>
  <c r="R170" i="9"/>
  <c r="Q170" i="9"/>
  <c r="T179" i="9"/>
  <c r="S183" i="9"/>
  <c r="R183" i="9"/>
  <c r="Q183" i="9"/>
  <c r="T192" i="9"/>
  <c r="Q196" i="9"/>
  <c r="Q209" i="9"/>
  <c r="S212" i="9"/>
  <c r="T212" i="9" s="1"/>
  <c r="R222" i="9"/>
  <c r="R225" i="9"/>
  <c r="T225" i="9" s="1"/>
  <c r="R228" i="9"/>
  <c r="R235" i="9"/>
  <c r="Q241" i="9"/>
  <c r="T241" i="9" s="1"/>
  <c r="T248" i="9"/>
  <c r="Q262" i="9"/>
  <c r="T262" i="9" s="1"/>
  <c r="S276" i="9"/>
  <c r="R281" i="9"/>
  <c r="R288" i="9"/>
  <c r="S288" i="9"/>
  <c r="Q288" i="9"/>
  <c r="T288" i="9" s="1"/>
  <c r="S295" i="9"/>
  <c r="T295" i="9" s="1"/>
  <c r="Q295" i="9"/>
  <c r="S309" i="9"/>
  <c r="Q309" i="9"/>
  <c r="T309" i="9" s="1"/>
  <c r="R315" i="9"/>
  <c r="R322" i="9"/>
  <c r="S322" i="9"/>
  <c r="Q322" i="9"/>
  <c r="T322" i="9" s="1"/>
  <c r="R329" i="9"/>
  <c r="S232" i="9"/>
  <c r="T232" i="9" s="1"/>
  <c r="R232" i="9"/>
  <c r="S249" i="9"/>
  <c r="Q249" i="9"/>
  <c r="T249" i="9" s="1"/>
  <c r="R249" i="9"/>
  <c r="R258" i="9"/>
  <c r="S258" i="9"/>
  <c r="Q258" i="9"/>
  <c r="T258" i="9" s="1"/>
  <c r="S263" i="9"/>
  <c r="Q263" i="9"/>
  <c r="T263" i="9"/>
  <c r="R263" i="9"/>
  <c r="S289" i="9"/>
  <c r="Q289" i="9"/>
  <c r="T289" i="9" s="1"/>
  <c r="R302" i="9"/>
  <c r="S302" i="9"/>
  <c r="Q302" i="9"/>
  <c r="T302" i="9" s="1"/>
  <c r="R316" i="9"/>
  <c r="S316" i="9"/>
  <c r="Q316" i="9"/>
  <c r="T316" i="9" s="1"/>
  <c r="S323" i="9"/>
  <c r="Q323" i="9"/>
  <c r="T323" i="9" s="1"/>
  <c r="S265" i="9"/>
  <c r="Q265" i="9"/>
  <c r="R272" i="9"/>
  <c r="T272" i="9" s="1"/>
  <c r="S279" i="9"/>
  <c r="Q279" i="9"/>
  <c r="T279" i="9" s="1"/>
  <c r="T167" i="9"/>
  <c r="T191" i="9"/>
  <c r="T215" i="9"/>
  <c r="S273" i="9"/>
  <c r="Q273" i="9"/>
  <c r="T273" i="9" s="1"/>
  <c r="S245" i="9"/>
  <c r="Q245" i="9"/>
  <c r="T245" i="9" s="1"/>
  <c r="S277" i="9"/>
  <c r="Q277" i="9"/>
  <c r="T277" i="9" s="1"/>
  <c r="R245" i="9"/>
  <c r="S251" i="9"/>
  <c r="Q251" i="9"/>
  <c r="T251" i="9" s="1"/>
  <c r="S257" i="9"/>
  <c r="Q257" i="9"/>
  <c r="T257" i="9" s="1"/>
  <c r="S267" i="9"/>
  <c r="Q267" i="9"/>
  <c r="R277" i="9"/>
  <c r="T49" i="9" l="1"/>
  <c r="T39" i="9"/>
  <c r="T27" i="9"/>
  <c r="T150" i="9"/>
  <c r="T25" i="9"/>
  <c r="T33" i="9"/>
  <c r="T172" i="9"/>
  <c r="T196" i="9"/>
  <c r="T144" i="9"/>
  <c r="T45" i="9"/>
  <c r="T87" i="9"/>
  <c r="T183" i="9"/>
  <c r="T217" i="9"/>
  <c r="T118" i="9"/>
  <c r="T219" i="9"/>
  <c r="T47" i="9"/>
  <c r="T265" i="9"/>
  <c r="T63" i="9"/>
  <c r="T73" i="9"/>
  <c r="T143" i="9"/>
  <c r="T329" i="9"/>
  <c r="T231" i="9"/>
  <c r="T285" i="9"/>
  <c r="T81" i="9"/>
  <c r="T281" i="9"/>
  <c r="T157" i="9"/>
  <c r="T201" i="9"/>
  <c r="T193" i="9"/>
  <c r="T23" i="9"/>
  <c r="T267" i="9"/>
  <c r="T170" i="9"/>
  <c r="T106" i="9"/>
  <c r="T140" i="9"/>
  <c r="T75" i="9"/>
  <c r="K17" i="9" l="1"/>
  <c r="L17" i="9" s="1"/>
  <c r="K18" i="9"/>
  <c r="L18" i="9" s="1"/>
  <c r="M18" i="9" s="1"/>
  <c r="K19" i="9"/>
  <c r="L19" i="9" s="1"/>
  <c r="K20" i="9"/>
  <c r="L20" i="9" s="1"/>
  <c r="K21" i="9"/>
  <c r="L21" i="9" s="1"/>
  <c r="K22" i="9"/>
  <c r="L22" i="9" s="1"/>
  <c r="M22" i="9" s="1"/>
  <c r="K23" i="9"/>
  <c r="L23" i="9" s="1"/>
  <c r="K24" i="9"/>
  <c r="L24" i="9" s="1"/>
  <c r="K25" i="9"/>
  <c r="L25" i="9" s="1"/>
  <c r="M25" i="9" s="1"/>
  <c r="K26" i="9"/>
  <c r="L26" i="9"/>
  <c r="M26" i="9" s="1"/>
  <c r="K27" i="9"/>
  <c r="L27" i="9" s="1"/>
  <c r="K28" i="9"/>
  <c r="L28" i="9" s="1"/>
  <c r="K29" i="9"/>
  <c r="L29" i="9" s="1"/>
  <c r="K30" i="9"/>
  <c r="L30" i="9" s="1"/>
  <c r="M30" i="9" s="1"/>
  <c r="K31" i="9"/>
  <c r="L31" i="9" s="1"/>
  <c r="K32" i="9"/>
  <c r="L32" i="9"/>
  <c r="M32" i="9" s="1"/>
  <c r="K33" i="9"/>
  <c r="L33" i="9" s="1"/>
  <c r="K34" i="9"/>
  <c r="L34" i="9"/>
  <c r="M34" i="9" s="1"/>
  <c r="N34" i="9" s="1"/>
  <c r="K35" i="9"/>
  <c r="L35" i="9"/>
  <c r="K36" i="9"/>
  <c r="L36" i="9" s="1"/>
  <c r="M36" i="9" s="1"/>
  <c r="N36" i="9"/>
  <c r="K37" i="9"/>
  <c r="L37" i="9"/>
  <c r="M37" i="9"/>
  <c r="K38" i="9"/>
  <c r="L38" i="9"/>
  <c r="K39" i="9"/>
  <c r="L39" i="9" s="1"/>
  <c r="K40" i="9"/>
  <c r="L40" i="9" s="1"/>
  <c r="M40" i="9" s="1"/>
  <c r="N40" i="9" s="1"/>
  <c r="K41" i="9"/>
  <c r="L41" i="9" s="1"/>
  <c r="K42" i="9"/>
  <c r="L42" i="9" s="1"/>
  <c r="M42" i="9" s="1"/>
  <c r="N42" i="9" s="1"/>
  <c r="K43" i="9"/>
  <c r="L43" i="9" s="1"/>
  <c r="M43" i="9" s="1"/>
  <c r="K44" i="9"/>
  <c r="L44" i="9"/>
  <c r="M44" i="9" s="1"/>
  <c r="K45" i="9"/>
  <c r="L45" i="9" s="1"/>
  <c r="K46" i="9"/>
  <c r="L46" i="9" s="1"/>
  <c r="K47" i="9"/>
  <c r="L47" i="9" s="1"/>
  <c r="K48" i="9"/>
  <c r="L48" i="9" s="1"/>
  <c r="M48" i="9" s="1"/>
  <c r="N48" i="9"/>
  <c r="K49" i="9"/>
  <c r="L49" i="9" s="1"/>
  <c r="M49" i="9" s="1"/>
  <c r="K50" i="9"/>
  <c r="L50" i="9"/>
  <c r="M50" i="9" s="1"/>
  <c r="K51" i="9"/>
  <c r="L51" i="9"/>
  <c r="K52" i="9"/>
  <c r="L52" i="9"/>
  <c r="M52" i="9" s="1"/>
  <c r="N52" i="9" s="1"/>
  <c r="K53" i="9"/>
  <c r="L53" i="9" s="1"/>
  <c r="K54" i="9"/>
  <c r="L54" i="9" s="1"/>
  <c r="K55" i="9"/>
  <c r="L55" i="9" s="1"/>
  <c r="K56" i="9"/>
  <c r="L56" i="9"/>
  <c r="K57" i="9"/>
  <c r="L57" i="9" s="1"/>
  <c r="K58" i="9"/>
  <c r="L58" i="9" s="1"/>
  <c r="K59" i="9"/>
  <c r="L59" i="9" s="1"/>
  <c r="K60" i="9"/>
  <c r="L60" i="9" s="1"/>
  <c r="M60" i="9" s="1"/>
  <c r="N60" i="9" s="1"/>
  <c r="K61" i="9"/>
  <c r="L61" i="9" s="1"/>
  <c r="K62" i="9"/>
  <c r="L62" i="9" s="1"/>
  <c r="K63" i="9"/>
  <c r="L63" i="9" s="1"/>
  <c r="K64" i="9"/>
  <c r="L64" i="9"/>
  <c r="M64" i="9" s="1"/>
  <c r="N64" i="9" s="1"/>
  <c r="K65" i="9"/>
  <c r="L65" i="9" s="1"/>
  <c r="K66" i="9"/>
  <c r="L66" i="9" s="1"/>
  <c r="M66" i="9"/>
  <c r="N66" i="9" s="1"/>
  <c r="K67" i="9"/>
  <c r="L67" i="9" s="1"/>
  <c r="M67" i="9" s="1"/>
  <c r="K68" i="9"/>
  <c r="L68" i="9"/>
  <c r="M68" i="9" s="1"/>
  <c r="K69" i="9"/>
  <c r="L69" i="9" s="1"/>
  <c r="K70" i="9"/>
  <c r="L70" i="9"/>
  <c r="M70" i="9" s="1"/>
  <c r="K71" i="9"/>
  <c r="L71" i="9" s="1"/>
  <c r="K72" i="9"/>
  <c r="L72" i="9" s="1"/>
  <c r="M72" i="9" s="1"/>
  <c r="K73" i="9"/>
  <c r="L73" i="9" s="1"/>
  <c r="M73" i="9" s="1"/>
  <c r="K74" i="9"/>
  <c r="L74" i="9" s="1"/>
  <c r="K75" i="9"/>
  <c r="L75" i="9" s="1"/>
  <c r="K76" i="9"/>
  <c r="L76" i="9"/>
  <c r="K77" i="9"/>
  <c r="L77" i="9" s="1"/>
  <c r="K78" i="9"/>
  <c r="L78" i="9" s="1"/>
  <c r="M78" i="9" s="1"/>
  <c r="K79" i="9"/>
  <c r="L79" i="9" s="1"/>
  <c r="K80" i="9"/>
  <c r="L80" i="9"/>
  <c r="M80" i="9" s="1"/>
  <c r="K81" i="9"/>
  <c r="L81" i="9" s="1"/>
  <c r="M81" i="9" s="1"/>
  <c r="N81" i="9"/>
  <c r="K82" i="9"/>
  <c r="L82" i="9" s="1"/>
  <c r="M82" i="9" s="1"/>
  <c r="N82" i="9" s="1"/>
  <c r="K83" i="9"/>
  <c r="L83" i="9" s="1"/>
  <c r="K84" i="9"/>
  <c r="L84" i="9" s="1"/>
  <c r="M84" i="9" s="1"/>
  <c r="K85" i="9"/>
  <c r="L85" i="9" s="1"/>
  <c r="M85" i="9" s="1"/>
  <c r="K86" i="9"/>
  <c r="L86" i="9"/>
  <c r="K87" i="9"/>
  <c r="L87" i="9" s="1"/>
  <c r="M87" i="9" s="1"/>
  <c r="N87" i="9"/>
  <c r="K88" i="9"/>
  <c r="L88" i="9" s="1"/>
  <c r="M88" i="9" s="1"/>
  <c r="N88" i="9" s="1"/>
  <c r="K89" i="9"/>
  <c r="L89" i="9" s="1"/>
  <c r="K90" i="9"/>
  <c r="L90" i="9" s="1"/>
  <c r="M90" i="9" s="1"/>
  <c r="N90" i="9" s="1"/>
  <c r="K91" i="9"/>
  <c r="L91" i="9"/>
  <c r="M91" i="9" s="1"/>
  <c r="K92" i="9"/>
  <c r="L92" i="9" s="1"/>
  <c r="K93" i="9"/>
  <c r="L93" i="9" s="1"/>
  <c r="K94" i="9"/>
  <c r="L94" i="9"/>
  <c r="K95" i="9"/>
  <c r="L95" i="9" s="1"/>
  <c r="K96" i="9"/>
  <c r="L96" i="9" s="1"/>
  <c r="M96" i="9" s="1"/>
  <c r="N96" i="9"/>
  <c r="K97" i="9"/>
  <c r="L97" i="9" s="1"/>
  <c r="M97" i="9" s="1"/>
  <c r="K98" i="9"/>
  <c r="L98" i="9" s="1"/>
  <c r="K99" i="9"/>
  <c r="L99" i="9" s="1"/>
  <c r="M99" i="9" s="1"/>
  <c r="N99" i="9"/>
  <c r="K100" i="9"/>
  <c r="L100" i="9" s="1"/>
  <c r="M100" i="9" s="1"/>
  <c r="N100" i="9" s="1"/>
  <c r="K101" i="9"/>
  <c r="L101" i="9" s="1"/>
  <c r="K102" i="9"/>
  <c r="L102" i="9" s="1"/>
  <c r="M102" i="9" s="1"/>
  <c r="K103" i="9"/>
  <c r="L103" i="9" s="1"/>
  <c r="M103" i="9" s="1"/>
  <c r="K104" i="9"/>
  <c r="L104" i="9" s="1"/>
  <c r="K105" i="9"/>
  <c r="L105" i="9" s="1"/>
  <c r="M105" i="9" s="1"/>
  <c r="K106" i="9"/>
  <c r="L106" i="9" s="1"/>
  <c r="K107" i="9"/>
  <c r="L107" i="9" s="1"/>
  <c r="K108" i="9"/>
  <c r="L108" i="9" s="1"/>
  <c r="M108" i="9" s="1"/>
  <c r="K109" i="9"/>
  <c r="L109" i="9" s="1"/>
  <c r="K110" i="9"/>
  <c r="L110" i="9" s="1"/>
  <c r="K111" i="9"/>
  <c r="L111" i="9" s="1"/>
  <c r="M111" i="9" s="1"/>
  <c r="K112" i="9"/>
  <c r="L112" i="9" s="1"/>
  <c r="K113" i="9"/>
  <c r="L113" i="9" s="1"/>
  <c r="K114" i="9"/>
  <c r="L114" i="9" s="1"/>
  <c r="M114" i="9" s="1"/>
  <c r="N114" i="9"/>
  <c r="K115" i="9"/>
  <c r="L115" i="9" s="1"/>
  <c r="K116" i="9"/>
  <c r="L116" i="9" s="1"/>
  <c r="K117" i="9"/>
  <c r="L117" i="9"/>
  <c r="K118" i="9"/>
  <c r="L118" i="9" s="1"/>
  <c r="K119" i="9"/>
  <c r="L119" i="9" s="1"/>
  <c r="M119" i="9" s="1"/>
  <c r="K120" i="9"/>
  <c r="L120" i="9" s="1"/>
  <c r="M120" i="9" s="1"/>
  <c r="N120" i="9" s="1"/>
  <c r="K121" i="9"/>
  <c r="L121" i="9" s="1"/>
  <c r="M121" i="9" s="1"/>
  <c r="K122" i="9"/>
  <c r="L122" i="9"/>
  <c r="M122" i="9" s="1"/>
  <c r="K123" i="9"/>
  <c r="L123" i="9"/>
  <c r="M123" i="9" s="1"/>
  <c r="N123" i="9"/>
  <c r="K124" i="9"/>
  <c r="L124" i="9" s="1"/>
  <c r="K125" i="9"/>
  <c r="L125" i="9" s="1"/>
  <c r="M125" i="9" s="1"/>
  <c r="K126" i="9"/>
  <c r="L126" i="9" s="1"/>
  <c r="M126" i="9"/>
  <c r="K127" i="9"/>
  <c r="L127" i="9" s="1"/>
  <c r="M127" i="9" s="1"/>
  <c r="K128" i="9"/>
  <c r="L128" i="9"/>
  <c r="M128" i="9" s="1"/>
  <c r="K129" i="9"/>
  <c r="L129" i="9"/>
  <c r="K130" i="9"/>
  <c r="L130" i="9"/>
  <c r="M130" i="9" s="1"/>
  <c r="K131" i="9"/>
  <c r="L131" i="9" s="1"/>
  <c r="K132" i="9"/>
  <c r="L132" i="9" s="1"/>
  <c r="M132" i="9" s="1"/>
  <c r="K133" i="9"/>
  <c r="L133" i="9" s="1"/>
  <c r="K134" i="9"/>
  <c r="L134" i="9" s="1"/>
  <c r="K135" i="9"/>
  <c r="L135" i="9" s="1"/>
  <c r="K136" i="9"/>
  <c r="L136" i="9" s="1"/>
  <c r="K137" i="9"/>
  <c r="L137" i="9" s="1"/>
  <c r="K138" i="9"/>
  <c r="L138" i="9" s="1"/>
  <c r="M138" i="9" s="1"/>
  <c r="N138" i="9" s="1"/>
  <c r="K139" i="9"/>
  <c r="L139" i="9" s="1"/>
  <c r="K140" i="9"/>
  <c r="L140" i="9" s="1"/>
  <c r="K141" i="9"/>
  <c r="L141" i="9"/>
  <c r="K142" i="9"/>
  <c r="L142" i="9"/>
  <c r="K143" i="9"/>
  <c r="L143" i="9" s="1"/>
  <c r="M143" i="9" s="1"/>
  <c r="K144" i="9"/>
  <c r="L144" i="9" s="1"/>
  <c r="M144" i="9" s="1"/>
  <c r="N144" i="9" s="1"/>
  <c r="K145" i="9"/>
  <c r="L145" i="9" s="1"/>
  <c r="K146" i="9"/>
  <c r="L146" i="9"/>
  <c r="K147" i="9"/>
  <c r="L147" i="9"/>
  <c r="K148" i="9"/>
  <c r="L148" i="9" s="1"/>
  <c r="M148" i="9" s="1"/>
  <c r="K149" i="9"/>
  <c r="L149" i="9" s="1"/>
  <c r="M149" i="9" s="1"/>
  <c r="K150" i="9"/>
  <c r="L150" i="9" s="1"/>
  <c r="K151" i="9"/>
  <c r="L151" i="9" s="1"/>
  <c r="M151" i="9" s="1"/>
  <c r="N151" i="9"/>
  <c r="K152" i="9"/>
  <c r="L152" i="9"/>
  <c r="M152" i="9" s="1"/>
  <c r="K153" i="9"/>
  <c r="L153" i="9" s="1"/>
  <c r="K154" i="9"/>
  <c r="L154" i="9" s="1"/>
  <c r="M154" i="9" s="1"/>
  <c r="N154" i="9" s="1"/>
  <c r="K155" i="9"/>
  <c r="L155" i="9" s="1"/>
  <c r="M155" i="9"/>
  <c r="K156" i="9"/>
  <c r="L156" i="9"/>
  <c r="M156" i="9" s="1"/>
  <c r="N156" i="9" s="1"/>
  <c r="K157" i="9"/>
  <c r="L157" i="9"/>
  <c r="K158" i="9"/>
  <c r="L158" i="9"/>
  <c r="K159" i="9"/>
  <c r="L159" i="9" s="1"/>
  <c r="M159" i="9" s="1"/>
  <c r="K160" i="9"/>
  <c r="L160" i="9" s="1"/>
  <c r="M160" i="9" s="1"/>
  <c r="N160" i="9"/>
  <c r="K161" i="9"/>
  <c r="L161" i="9" s="1"/>
  <c r="M161" i="9" s="1"/>
  <c r="K162" i="9"/>
  <c r="L162" i="9"/>
  <c r="M162" i="9" s="1"/>
  <c r="N162" i="9" s="1"/>
  <c r="K163" i="9"/>
  <c r="L163" i="9" s="1"/>
  <c r="M163" i="9" s="1"/>
  <c r="K164" i="9"/>
  <c r="L164" i="9" s="1"/>
  <c r="K165" i="9"/>
  <c r="L165" i="9" s="1"/>
  <c r="K166" i="9"/>
  <c r="L166" i="9" s="1"/>
  <c r="M166" i="9" s="1"/>
  <c r="K167" i="9"/>
  <c r="L167" i="9"/>
  <c r="K168" i="9"/>
  <c r="L168" i="9" s="1"/>
  <c r="M168" i="9" s="1"/>
  <c r="N168" i="9" s="1"/>
  <c r="K169" i="9"/>
  <c r="L169" i="9" s="1"/>
  <c r="K170" i="9"/>
  <c r="L170" i="9" s="1"/>
  <c r="K171" i="9"/>
  <c r="L171" i="9" s="1"/>
  <c r="K172" i="9"/>
  <c r="L172" i="9" s="1"/>
  <c r="M172" i="9"/>
  <c r="N172" i="9" s="1"/>
  <c r="K173" i="9"/>
  <c r="L173" i="9" s="1"/>
  <c r="M173" i="9" s="1"/>
  <c r="K174" i="9"/>
  <c r="L174" i="9" s="1"/>
  <c r="K175" i="9"/>
  <c r="L175" i="9" s="1"/>
  <c r="M175" i="9" s="1"/>
  <c r="K176" i="9"/>
  <c r="L176" i="9" s="1"/>
  <c r="K177" i="9"/>
  <c r="L177" i="9"/>
  <c r="K178" i="9"/>
  <c r="L178" i="9" s="1"/>
  <c r="M178" i="9" s="1"/>
  <c r="K179" i="9"/>
  <c r="L179" i="9" s="1"/>
  <c r="M179" i="9" s="1"/>
  <c r="K180" i="9"/>
  <c r="L180" i="9" s="1"/>
  <c r="M180" i="9" s="1"/>
  <c r="K181" i="9"/>
  <c r="L181" i="9" s="1"/>
  <c r="K182" i="9"/>
  <c r="L182" i="9" s="1"/>
  <c r="M182" i="9" s="1"/>
  <c r="N182" i="9" s="1"/>
  <c r="K183" i="9"/>
  <c r="L183" i="9" s="1"/>
  <c r="K184" i="9"/>
  <c r="L184" i="9" s="1"/>
  <c r="M184" i="9" s="1"/>
  <c r="K185" i="9"/>
  <c r="L185" i="9" s="1"/>
  <c r="M185" i="9" s="1"/>
  <c r="K186" i="9"/>
  <c r="L186" i="9"/>
  <c r="M186" i="9" s="1"/>
  <c r="K187" i="9"/>
  <c r="L187" i="9"/>
  <c r="K188" i="9"/>
  <c r="L188" i="9" s="1"/>
  <c r="M188" i="9"/>
  <c r="N188" i="9" s="1"/>
  <c r="K189" i="9"/>
  <c r="L189" i="9" s="1"/>
  <c r="M189" i="9"/>
  <c r="K190" i="9"/>
  <c r="L190" i="9" s="1"/>
  <c r="M190" i="9"/>
  <c r="K191" i="9"/>
  <c r="L191" i="9" s="1"/>
  <c r="K192" i="9"/>
  <c r="L192" i="9" s="1"/>
  <c r="M192" i="9" s="1"/>
  <c r="K193" i="9"/>
  <c r="L193" i="9" s="1"/>
  <c r="K194" i="9"/>
  <c r="L194" i="9" s="1"/>
  <c r="M194" i="9" s="1"/>
  <c r="K195" i="9"/>
  <c r="L195" i="9" s="1"/>
  <c r="M195" i="9"/>
  <c r="K196" i="9"/>
  <c r="L196" i="9" s="1"/>
  <c r="M196" i="9"/>
  <c r="K197" i="9"/>
  <c r="L197" i="9" s="1"/>
  <c r="M197" i="9" s="1"/>
  <c r="K198" i="9"/>
  <c r="L198" i="9" s="1"/>
  <c r="K199" i="9"/>
  <c r="L199" i="9" s="1"/>
  <c r="K200" i="9"/>
  <c r="L200" i="9" s="1"/>
  <c r="M200" i="9" s="1"/>
  <c r="K201" i="9"/>
  <c r="L201" i="9" s="1"/>
  <c r="K202" i="9"/>
  <c r="L202" i="9"/>
  <c r="M202" i="9" s="1"/>
  <c r="K203" i="9"/>
  <c r="L203" i="9" s="1"/>
  <c r="M203" i="9" s="1"/>
  <c r="N203" i="9" s="1"/>
  <c r="K204" i="9"/>
  <c r="L204" i="9"/>
  <c r="M204" i="9" s="1"/>
  <c r="K205" i="9"/>
  <c r="L205" i="9" s="1"/>
  <c r="M205" i="9" s="1"/>
  <c r="N205" i="9" s="1"/>
  <c r="K206" i="9"/>
  <c r="L206" i="9" s="1"/>
  <c r="M206" i="9" s="1"/>
  <c r="K207" i="9"/>
  <c r="L207" i="9"/>
  <c r="K208" i="9"/>
  <c r="L208" i="9" s="1"/>
  <c r="M208" i="9" s="1"/>
  <c r="K209" i="9"/>
  <c r="L209" i="9" s="1"/>
  <c r="M209" i="9" s="1"/>
  <c r="K210" i="9"/>
  <c r="L210" i="9" s="1"/>
  <c r="K211" i="9"/>
  <c r="L211" i="9" s="1"/>
  <c r="K212" i="9"/>
  <c r="L212" i="9" s="1"/>
  <c r="M212" i="9" s="1"/>
  <c r="N212" i="9"/>
  <c r="K213" i="9"/>
  <c r="L213" i="9" s="1"/>
  <c r="K214" i="9"/>
  <c r="L214" i="9" s="1"/>
  <c r="K215" i="9"/>
  <c r="L215" i="9" s="1"/>
  <c r="K216" i="9"/>
  <c r="L216" i="9"/>
  <c r="M216" i="9" s="1"/>
  <c r="K217" i="9"/>
  <c r="L217" i="9"/>
  <c r="K218" i="9"/>
  <c r="L218" i="9"/>
  <c r="K219" i="9"/>
  <c r="L219" i="9"/>
  <c r="K220" i="9"/>
  <c r="L220" i="9" s="1"/>
  <c r="K221" i="9"/>
  <c r="L221" i="9" s="1"/>
  <c r="K222" i="9"/>
  <c r="L222" i="9" s="1"/>
  <c r="K223" i="9"/>
  <c r="L223" i="9" s="1"/>
  <c r="M223" i="9" s="1"/>
  <c r="K224" i="9"/>
  <c r="L224" i="9" s="1"/>
  <c r="K225" i="9"/>
  <c r="L225" i="9" s="1"/>
  <c r="M225" i="9" s="1"/>
  <c r="K226" i="9"/>
  <c r="L226" i="9" s="1"/>
  <c r="K227" i="9"/>
  <c r="L227" i="9" s="1"/>
  <c r="K228" i="9"/>
  <c r="L228" i="9" s="1"/>
  <c r="K229" i="9"/>
  <c r="L229" i="9"/>
  <c r="M229" i="9" s="1"/>
  <c r="K230" i="9"/>
  <c r="L230" i="9" s="1"/>
  <c r="K231" i="9"/>
  <c r="L231" i="9" s="1"/>
  <c r="K232" i="9"/>
  <c r="L232" i="9" s="1"/>
  <c r="M232" i="9" s="1"/>
  <c r="K233" i="9"/>
  <c r="L233" i="9" s="1"/>
  <c r="M233" i="9" s="1"/>
  <c r="N233" i="9" s="1"/>
  <c r="K234" i="9"/>
  <c r="L234" i="9" s="1"/>
  <c r="K235" i="9"/>
  <c r="L235" i="9" s="1"/>
  <c r="K236" i="9"/>
  <c r="L236" i="9"/>
  <c r="K237" i="9"/>
  <c r="L237" i="9" s="1"/>
  <c r="K238" i="9"/>
  <c r="L238" i="9" s="1"/>
  <c r="K239" i="9"/>
  <c r="L239" i="9"/>
  <c r="K240" i="9"/>
  <c r="L240" i="9" s="1"/>
  <c r="K241" i="9"/>
  <c r="L241" i="9" s="1"/>
  <c r="K242" i="9"/>
  <c r="L242" i="9" s="1"/>
  <c r="K243" i="9"/>
  <c r="L243" i="9" s="1"/>
  <c r="K244" i="9"/>
  <c r="L244" i="9" s="1"/>
  <c r="K245" i="9"/>
  <c r="L245" i="9" s="1"/>
  <c r="K246" i="9"/>
  <c r="L246" i="9" s="1"/>
  <c r="K247" i="9"/>
  <c r="L247" i="9" s="1"/>
  <c r="M247" i="9" s="1"/>
  <c r="K248" i="9"/>
  <c r="L248" i="9"/>
  <c r="M248" i="9" s="1"/>
  <c r="K249" i="9"/>
  <c r="L249" i="9" s="1"/>
  <c r="K250" i="9"/>
  <c r="L250" i="9" s="1"/>
  <c r="M250" i="9" s="1"/>
  <c r="K251" i="9"/>
  <c r="L251" i="9" s="1"/>
  <c r="M251" i="9" s="1"/>
  <c r="N251" i="9" s="1"/>
  <c r="K252" i="9"/>
  <c r="L252" i="9" s="1"/>
  <c r="K253" i="9"/>
  <c r="L253" i="9"/>
  <c r="M253" i="9" s="1"/>
  <c r="K254" i="9"/>
  <c r="L254" i="9" s="1"/>
  <c r="K255" i="9"/>
  <c r="L255" i="9" s="1"/>
  <c r="M255" i="9" s="1"/>
  <c r="K256" i="9"/>
  <c r="L256" i="9" s="1"/>
  <c r="M256" i="9" s="1"/>
  <c r="N256" i="9" s="1"/>
  <c r="K257" i="9"/>
  <c r="L257" i="9"/>
  <c r="M257" i="9" s="1"/>
  <c r="N257" i="9" s="1"/>
  <c r="K258" i="9"/>
  <c r="L258" i="9"/>
  <c r="K259" i="9"/>
  <c r="L259" i="9"/>
  <c r="M259" i="9" s="1"/>
  <c r="N259" i="9" s="1"/>
  <c r="K260" i="9"/>
  <c r="L260" i="9" s="1"/>
  <c r="M260" i="9" s="1"/>
  <c r="K261" i="9"/>
  <c r="L261" i="9" s="1"/>
  <c r="M261" i="9" s="1"/>
  <c r="N261" i="9"/>
  <c r="K262" i="9"/>
  <c r="L262" i="9" s="1"/>
  <c r="M262" i="9" s="1"/>
  <c r="K263" i="9"/>
  <c r="L263" i="9" s="1"/>
  <c r="K264" i="9"/>
  <c r="L264" i="9"/>
  <c r="K265" i="9"/>
  <c r="L265" i="9" s="1"/>
  <c r="K266" i="9"/>
  <c r="L266" i="9" s="1"/>
  <c r="M266" i="9" s="1"/>
  <c r="N266" i="9"/>
  <c r="K267" i="9"/>
  <c r="L267" i="9" s="1"/>
  <c r="M267" i="9" s="1"/>
  <c r="K268" i="9"/>
  <c r="L268" i="9" s="1"/>
  <c r="M268" i="9" s="1"/>
  <c r="K269" i="9"/>
  <c r="L269" i="9"/>
  <c r="M269" i="9" s="1"/>
  <c r="N269" i="9" s="1"/>
  <c r="K270" i="9"/>
  <c r="L270" i="9" s="1"/>
  <c r="K271" i="9"/>
  <c r="L271" i="9" s="1"/>
  <c r="M271" i="9" s="1"/>
  <c r="K272" i="9"/>
  <c r="L272" i="9" s="1"/>
  <c r="M272" i="9" s="1"/>
  <c r="K273" i="9"/>
  <c r="L273" i="9" s="1"/>
  <c r="M273" i="9" s="1"/>
  <c r="K274" i="9"/>
  <c r="L274" i="9" s="1"/>
  <c r="M274" i="9" s="1"/>
  <c r="K275" i="9"/>
  <c r="L275" i="9"/>
  <c r="K276" i="9"/>
  <c r="L276" i="9" s="1"/>
  <c r="K277" i="9"/>
  <c r="L277" i="9" s="1"/>
  <c r="M277" i="9" s="1"/>
  <c r="K278" i="9"/>
  <c r="L278" i="9" s="1"/>
  <c r="K279" i="9"/>
  <c r="L279" i="9" s="1"/>
  <c r="K280" i="9"/>
  <c r="L280" i="9" s="1"/>
  <c r="K281" i="9"/>
  <c r="L281" i="9"/>
  <c r="M281" i="9" s="1"/>
  <c r="K282" i="9"/>
  <c r="L282" i="9" s="1"/>
  <c r="M282" i="9" s="1"/>
  <c r="N282" i="9"/>
  <c r="K283" i="9"/>
  <c r="L283" i="9" s="1"/>
  <c r="M283" i="9" s="1"/>
  <c r="K284" i="9"/>
  <c r="L284" i="9" s="1"/>
  <c r="K285" i="9"/>
  <c r="L285" i="9"/>
  <c r="M285" i="9" s="1"/>
  <c r="K286" i="9"/>
  <c r="L286" i="9" s="1"/>
  <c r="M286" i="9"/>
  <c r="K287" i="9"/>
  <c r="L287" i="9"/>
  <c r="M287" i="9" s="1"/>
  <c r="K288" i="9"/>
  <c r="L288" i="9" s="1"/>
  <c r="M288" i="9" s="1"/>
  <c r="K289" i="9"/>
  <c r="L289" i="9" s="1"/>
  <c r="K290" i="9"/>
  <c r="L290" i="9" s="1"/>
  <c r="M290" i="9" s="1"/>
  <c r="K291" i="9"/>
  <c r="L291" i="9" s="1"/>
  <c r="M291" i="9" s="1"/>
  <c r="K292" i="9"/>
  <c r="L292" i="9" s="1"/>
  <c r="K293" i="9"/>
  <c r="L293" i="9" s="1"/>
  <c r="K294" i="9"/>
  <c r="L294" i="9" s="1"/>
  <c r="M294" i="9" s="1"/>
  <c r="N294" i="9" s="1"/>
  <c r="K295" i="9"/>
  <c r="L295" i="9"/>
  <c r="K296" i="9"/>
  <c r="L296" i="9"/>
  <c r="M296" i="9" s="1"/>
  <c r="K297" i="9"/>
  <c r="L297" i="9" s="1"/>
  <c r="K298" i="9"/>
  <c r="L298" i="9"/>
  <c r="M298" i="9" s="1"/>
  <c r="K299" i="9"/>
  <c r="L299" i="9" s="1"/>
  <c r="M299" i="9" s="1"/>
  <c r="K300" i="9"/>
  <c r="L300" i="9" s="1"/>
  <c r="M300" i="9"/>
  <c r="K301" i="9"/>
  <c r="L301" i="9" s="1"/>
  <c r="M301" i="9" s="1"/>
  <c r="K302" i="9"/>
  <c r="L302" i="9" s="1"/>
  <c r="K303" i="9"/>
  <c r="L303" i="9" s="1"/>
  <c r="K304" i="9"/>
  <c r="L304" i="9" s="1"/>
  <c r="M304" i="9" s="1"/>
  <c r="K305" i="9"/>
  <c r="L305" i="9" s="1"/>
  <c r="K306" i="9"/>
  <c r="L306" i="9" s="1"/>
  <c r="M306" i="9" s="1"/>
  <c r="K307" i="9"/>
  <c r="L307" i="9" s="1"/>
  <c r="M307" i="9" s="1"/>
  <c r="K308" i="9"/>
  <c r="L308" i="9" s="1"/>
  <c r="K309" i="9"/>
  <c r="L309" i="9" s="1"/>
  <c r="K310" i="9"/>
  <c r="L310" i="9" s="1"/>
  <c r="M310" i="9" s="1"/>
  <c r="K311" i="9"/>
  <c r="L311" i="9"/>
  <c r="K312" i="9"/>
  <c r="L312" i="9" s="1"/>
  <c r="M312" i="9" s="1"/>
  <c r="K313" i="9"/>
  <c r="L313" i="9" s="1"/>
  <c r="K314" i="9"/>
  <c r="L314" i="9" s="1"/>
  <c r="K315" i="9"/>
  <c r="L315" i="9" s="1"/>
  <c r="K316" i="9"/>
  <c r="L316" i="9"/>
  <c r="M316" i="9" s="1"/>
  <c r="K317" i="9"/>
  <c r="L317" i="9"/>
  <c r="M317" i="9" s="1"/>
  <c r="N317" i="9" s="1"/>
  <c r="K318" i="9"/>
  <c r="L318" i="9" s="1"/>
  <c r="M318" i="9"/>
  <c r="K319" i="9"/>
  <c r="L319" i="9"/>
  <c r="K320" i="9"/>
  <c r="L320" i="9"/>
  <c r="M320" i="9" s="1"/>
  <c r="K321" i="9"/>
  <c r="L321" i="9"/>
  <c r="M321" i="9" s="1"/>
  <c r="K322" i="9"/>
  <c r="L322" i="9" s="1"/>
  <c r="K323" i="9"/>
  <c r="L323" i="9" s="1"/>
  <c r="K324" i="9"/>
  <c r="L324" i="9" s="1"/>
  <c r="K325" i="9"/>
  <c r="L325" i="9"/>
  <c r="M325" i="9" s="1"/>
  <c r="K326" i="9"/>
  <c r="L326" i="9"/>
  <c r="M326" i="9" s="1"/>
  <c r="K327" i="9"/>
  <c r="L327" i="9"/>
  <c r="M327" i="9" s="1"/>
  <c r="K328" i="9"/>
  <c r="L328" i="9"/>
  <c r="M328" i="9" s="1"/>
  <c r="K329" i="9"/>
  <c r="L329" i="9"/>
  <c r="M329" i="9" s="1"/>
  <c r="A326" i="9"/>
  <c r="B326" i="9"/>
  <c r="C326" i="9"/>
  <c r="D326" i="9"/>
  <c r="E326" i="9"/>
  <c r="E322" i="9"/>
  <c r="A263" i="9"/>
  <c r="B263" i="9"/>
  <c r="C263" i="9"/>
  <c r="D263" i="9"/>
  <c r="E263" i="9"/>
  <c r="A267" i="9"/>
  <c r="B267" i="9"/>
  <c r="C267" i="9"/>
  <c r="D267" i="9"/>
  <c r="E267" i="9"/>
  <c r="A271" i="9"/>
  <c r="B271" i="9"/>
  <c r="C271" i="9"/>
  <c r="D271" i="9"/>
  <c r="E271" i="9"/>
  <c r="A275" i="9"/>
  <c r="B275" i="9"/>
  <c r="C275" i="9"/>
  <c r="D275" i="9"/>
  <c r="E275" i="9"/>
  <c r="A279" i="9"/>
  <c r="B279" i="9"/>
  <c r="C279" i="9"/>
  <c r="D279" i="9"/>
  <c r="E279" i="9"/>
  <c r="A283" i="9"/>
  <c r="B283" i="9"/>
  <c r="C283" i="9"/>
  <c r="D283" i="9"/>
  <c r="E283" i="9"/>
  <c r="A287" i="9"/>
  <c r="B287" i="9"/>
  <c r="C287" i="9"/>
  <c r="D287" i="9"/>
  <c r="E287" i="9"/>
  <c r="A291" i="9"/>
  <c r="B291" i="9"/>
  <c r="C291" i="9"/>
  <c r="D291" i="9"/>
  <c r="E291" i="9"/>
  <c r="A295" i="9"/>
  <c r="B295" i="9"/>
  <c r="C295" i="9"/>
  <c r="D295" i="9"/>
  <c r="E295" i="9"/>
  <c r="A299" i="9"/>
  <c r="B299" i="9"/>
  <c r="C299" i="9"/>
  <c r="D299" i="9"/>
  <c r="E299" i="9"/>
  <c r="A303" i="9"/>
  <c r="B303" i="9"/>
  <c r="C303" i="9"/>
  <c r="D303" i="9"/>
  <c r="E303" i="9"/>
  <c r="A307" i="9"/>
  <c r="B307" i="9"/>
  <c r="C307" i="9"/>
  <c r="D307" i="9"/>
  <c r="E307" i="9"/>
  <c r="A311" i="9"/>
  <c r="B311" i="9"/>
  <c r="C311" i="9"/>
  <c r="D311" i="9"/>
  <c r="E311" i="9"/>
  <c r="A315" i="9"/>
  <c r="B315" i="9"/>
  <c r="C315" i="9"/>
  <c r="D315" i="9"/>
  <c r="E315" i="9"/>
  <c r="A227" i="9"/>
  <c r="B227" i="9"/>
  <c r="C227" i="9"/>
  <c r="D227" i="9"/>
  <c r="E227" i="9"/>
  <c r="A231" i="9"/>
  <c r="B231" i="9"/>
  <c r="C231" i="9"/>
  <c r="D231" i="9"/>
  <c r="E231" i="9"/>
  <c r="A235" i="9"/>
  <c r="B235" i="9"/>
  <c r="C235" i="9"/>
  <c r="D235" i="9"/>
  <c r="E235" i="9"/>
  <c r="A239" i="9"/>
  <c r="B239" i="9"/>
  <c r="C239" i="9"/>
  <c r="D239" i="9"/>
  <c r="E239" i="9"/>
  <c r="A243" i="9"/>
  <c r="B243" i="9"/>
  <c r="C243" i="9"/>
  <c r="D243" i="9"/>
  <c r="E243" i="9"/>
  <c r="A247" i="9"/>
  <c r="B247" i="9"/>
  <c r="C247" i="9"/>
  <c r="D247" i="9"/>
  <c r="E247" i="9"/>
  <c r="A251" i="9"/>
  <c r="B251" i="9"/>
  <c r="C251" i="9"/>
  <c r="D251" i="9"/>
  <c r="E251" i="9"/>
  <c r="A255" i="9"/>
  <c r="B255" i="9"/>
  <c r="C255" i="9"/>
  <c r="D255" i="9"/>
  <c r="E255" i="9"/>
  <c r="A259" i="9"/>
  <c r="B259" i="9"/>
  <c r="C259" i="9"/>
  <c r="D259" i="9"/>
  <c r="E259" i="9"/>
  <c r="E223" i="9"/>
  <c r="D223" i="9"/>
  <c r="C223" i="9"/>
  <c r="B223" i="9"/>
  <c r="A223" i="9"/>
  <c r="A222" i="9"/>
  <c r="P218" i="1"/>
  <c r="A204" i="9"/>
  <c r="B204" i="9"/>
  <c r="C204" i="9"/>
  <c r="D204" i="9"/>
  <c r="E204" i="9"/>
  <c r="A208" i="9"/>
  <c r="B208" i="9"/>
  <c r="C208" i="9"/>
  <c r="D208" i="9"/>
  <c r="E208" i="9"/>
  <c r="A212" i="9"/>
  <c r="B212" i="9"/>
  <c r="C212" i="9"/>
  <c r="D212" i="9"/>
  <c r="E212" i="9"/>
  <c r="A216" i="9"/>
  <c r="B216" i="9"/>
  <c r="C216" i="9"/>
  <c r="D216" i="9"/>
  <c r="E216" i="9"/>
  <c r="E200" i="9"/>
  <c r="D200" i="9"/>
  <c r="C200" i="9"/>
  <c r="B200" i="9"/>
  <c r="A200" i="9"/>
  <c r="C199" i="9"/>
  <c r="A195" i="9"/>
  <c r="B195" i="9"/>
  <c r="C195" i="9"/>
  <c r="D195" i="9"/>
  <c r="A187" i="9"/>
  <c r="B187" i="9"/>
  <c r="C187" i="9"/>
  <c r="D187" i="9"/>
  <c r="A191" i="9"/>
  <c r="B191" i="9"/>
  <c r="C191" i="9"/>
  <c r="D191" i="9"/>
  <c r="A155" i="9"/>
  <c r="B155" i="9"/>
  <c r="C155" i="9"/>
  <c r="D155" i="9"/>
  <c r="A159" i="9"/>
  <c r="B159" i="9"/>
  <c r="C159" i="9"/>
  <c r="D159" i="9"/>
  <c r="A163" i="9"/>
  <c r="B163" i="9"/>
  <c r="C163" i="9"/>
  <c r="D163" i="9"/>
  <c r="A167" i="9"/>
  <c r="B167" i="9"/>
  <c r="C167" i="9"/>
  <c r="D167" i="9"/>
  <c r="A171" i="9"/>
  <c r="B171" i="9"/>
  <c r="C171" i="9"/>
  <c r="D171" i="9"/>
  <c r="A175" i="9"/>
  <c r="B175" i="9"/>
  <c r="C175" i="9"/>
  <c r="D175" i="9"/>
  <c r="A179" i="9"/>
  <c r="B179" i="9"/>
  <c r="C179" i="9"/>
  <c r="D179" i="9"/>
  <c r="A183" i="9"/>
  <c r="B183" i="9"/>
  <c r="C183" i="9"/>
  <c r="D183" i="9"/>
  <c r="D151" i="9"/>
  <c r="C151" i="9"/>
  <c r="B151" i="9"/>
  <c r="A151" i="9"/>
  <c r="D150" i="9"/>
  <c r="E150" i="9"/>
  <c r="C150" i="9"/>
  <c r="A138" i="9"/>
  <c r="B138" i="9"/>
  <c r="C138" i="9"/>
  <c r="D138" i="9"/>
  <c r="A142" i="9"/>
  <c r="B142" i="9"/>
  <c r="C142" i="9"/>
  <c r="D142" i="9"/>
  <c r="E142" i="9"/>
  <c r="A146" i="9"/>
  <c r="B146" i="9"/>
  <c r="C146" i="9"/>
  <c r="D146" i="9"/>
  <c r="A118" i="9"/>
  <c r="B118" i="9"/>
  <c r="C118" i="9"/>
  <c r="D118" i="9"/>
  <c r="A122" i="9"/>
  <c r="B122" i="9"/>
  <c r="C122" i="9"/>
  <c r="D122" i="9"/>
  <c r="A126" i="9"/>
  <c r="B126" i="9"/>
  <c r="C126" i="9"/>
  <c r="D126" i="9"/>
  <c r="A130" i="9"/>
  <c r="B130" i="9"/>
  <c r="C130" i="9"/>
  <c r="D130" i="9"/>
  <c r="E130" i="9"/>
  <c r="A134" i="9"/>
  <c r="B134" i="9"/>
  <c r="C134" i="9"/>
  <c r="D134" i="9"/>
  <c r="E134" i="9"/>
  <c r="A114" i="9"/>
  <c r="B114" i="9"/>
  <c r="C114" i="9"/>
  <c r="D114" i="9"/>
  <c r="A86" i="9"/>
  <c r="B86" i="9"/>
  <c r="C86" i="9"/>
  <c r="D86" i="9"/>
  <c r="A90" i="9"/>
  <c r="B90" i="9"/>
  <c r="C90" i="9"/>
  <c r="D90" i="9"/>
  <c r="E90" i="9"/>
  <c r="A94" i="9"/>
  <c r="B94" i="9"/>
  <c r="C94" i="9"/>
  <c r="D94" i="9"/>
  <c r="A98" i="9"/>
  <c r="B98" i="9"/>
  <c r="C98" i="9"/>
  <c r="D98" i="9"/>
  <c r="A102" i="9"/>
  <c r="B102" i="9"/>
  <c r="C102" i="9"/>
  <c r="D102" i="9"/>
  <c r="A106" i="9"/>
  <c r="B106" i="9"/>
  <c r="C106" i="9"/>
  <c r="D106" i="9"/>
  <c r="A110" i="9"/>
  <c r="B110" i="9"/>
  <c r="C110" i="9"/>
  <c r="D110" i="9"/>
  <c r="E82" i="9"/>
  <c r="D82" i="9"/>
  <c r="C82" i="9"/>
  <c r="B82" i="9"/>
  <c r="A82" i="9"/>
  <c r="C81" i="9"/>
  <c r="A35" i="9"/>
  <c r="B35" i="9"/>
  <c r="C35" i="9"/>
  <c r="D35" i="9"/>
  <c r="A39" i="9"/>
  <c r="B39" i="9"/>
  <c r="C39" i="9"/>
  <c r="D39" i="9"/>
  <c r="E39" i="9"/>
  <c r="A43" i="9"/>
  <c r="B43" i="9"/>
  <c r="C43" i="9"/>
  <c r="D43" i="9"/>
  <c r="E43" i="9"/>
  <c r="A47" i="9"/>
  <c r="B47" i="9"/>
  <c r="C47" i="9"/>
  <c r="D47" i="9"/>
  <c r="A51" i="9"/>
  <c r="B51" i="9"/>
  <c r="C51" i="9"/>
  <c r="D51" i="9"/>
  <c r="A55" i="9"/>
  <c r="B55" i="9"/>
  <c r="C55" i="9"/>
  <c r="D55" i="9"/>
  <c r="E55" i="9"/>
  <c r="A59" i="9"/>
  <c r="B59" i="9"/>
  <c r="C59" i="9"/>
  <c r="D59" i="9"/>
  <c r="A63" i="9"/>
  <c r="B63" i="9"/>
  <c r="C63" i="9"/>
  <c r="D63" i="9"/>
  <c r="A67" i="9"/>
  <c r="B67" i="9"/>
  <c r="C67" i="9"/>
  <c r="D67" i="9"/>
  <c r="E67" i="9"/>
  <c r="A71" i="9"/>
  <c r="B71" i="9"/>
  <c r="C71" i="9"/>
  <c r="D71" i="9"/>
  <c r="A75" i="9"/>
  <c r="B75" i="9"/>
  <c r="C75" i="9"/>
  <c r="D75" i="9"/>
  <c r="E75" i="9"/>
  <c r="A20" i="9"/>
  <c r="B20" i="9"/>
  <c r="C20" i="9"/>
  <c r="D20" i="9"/>
  <c r="E20" i="9"/>
  <c r="A24" i="9"/>
  <c r="B24" i="9"/>
  <c r="C24" i="9"/>
  <c r="D24" i="9"/>
  <c r="M245" i="9" l="1"/>
  <c r="N245" i="9"/>
  <c r="M241" i="9"/>
  <c r="N241" i="9" s="1"/>
  <c r="M220" i="9"/>
  <c r="N220" i="9"/>
  <c r="M176" i="9"/>
  <c r="N176" i="9"/>
  <c r="M150" i="9"/>
  <c r="N150" i="9" s="1"/>
  <c r="N278" i="9"/>
  <c r="M278" i="9"/>
  <c r="M21" i="9"/>
  <c r="N21" i="9"/>
  <c r="M69" i="9"/>
  <c r="N69" i="9"/>
  <c r="M134" i="9"/>
  <c r="N134" i="9"/>
  <c r="M140" i="9"/>
  <c r="N140" i="9"/>
  <c r="M74" i="9"/>
  <c r="N74" i="9"/>
  <c r="M314" i="9"/>
  <c r="N314" i="9"/>
  <c r="M45" i="9"/>
  <c r="N45" i="9" s="1"/>
  <c r="M315" i="9"/>
  <c r="N315" i="9" s="1"/>
  <c r="M92" i="9"/>
  <c r="N92" i="9"/>
  <c r="M20" i="9"/>
  <c r="N20" i="9"/>
  <c r="M112" i="9"/>
  <c r="N112" i="9"/>
  <c r="N46" i="9"/>
  <c r="M46" i="9"/>
  <c r="M302" i="9"/>
  <c r="N302" i="9" s="1"/>
  <c r="M293" i="9"/>
  <c r="N293" i="9" s="1"/>
  <c r="M284" i="9"/>
  <c r="N284" i="9"/>
  <c r="M265" i="9"/>
  <c r="N265" i="9" s="1"/>
  <c r="M237" i="9"/>
  <c r="N237" i="9" s="1"/>
  <c r="M227" i="9"/>
  <c r="N227" i="9" s="1"/>
  <c r="M199" i="9"/>
  <c r="N199" i="9" s="1"/>
  <c r="M110" i="9"/>
  <c r="N110" i="9"/>
  <c r="M28" i="9"/>
  <c r="N28" i="9" s="1"/>
  <c r="M263" i="9"/>
  <c r="N263" i="9" s="1"/>
  <c r="N311" i="9"/>
  <c r="N292" i="9"/>
  <c r="M292" i="9"/>
  <c r="N226" i="9"/>
  <c r="M98" i="9"/>
  <c r="N98" i="9"/>
  <c r="M170" i="9"/>
  <c r="N170" i="9"/>
  <c r="M118" i="9"/>
  <c r="N118" i="9"/>
  <c r="N235" i="9"/>
  <c r="M235" i="9"/>
  <c r="M309" i="9"/>
  <c r="N309" i="9" s="1"/>
  <c r="M106" i="9"/>
  <c r="N106" i="9"/>
  <c r="M308" i="9"/>
  <c r="N308" i="9"/>
  <c r="M124" i="9"/>
  <c r="N124" i="9"/>
  <c r="M116" i="9"/>
  <c r="N116" i="9" s="1"/>
  <c r="M58" i="9"/>
  <c r="N58" i="9" s="1"/>
  <c r="M297" i="9"/>
  <c r="N297" i="9" s="1"/>
  <c r="M221" i="9"/>
  <c r="N221" i="9" s="1"/>
  <c r="M104" i="9"/>
  <c r="N104" i="9"/>
  <c r="M324" i="9"/>
  <c r="N324" i="9" s="1"/>
  <c r="M311" i="9"/>
  <c r="N298" i="9"/>
  <c r="N291" i="9"/>
  <c r="N262" i="9"/>
  <c r="N255" i="9"/>
  <c r="M239" i="9"/>
  <c r="N239" i="9" s="1"/>
  <c r="M226" i="9"/>
  <c r="N200" i="9"/>
  <c r="N125" i="9"/>
  <c r="N111" i="9"/>
  <c r="N80" i="9"/>
  <c r="M76" i="9"/>
  <c r="N76" i="9" s="1"/>
  <c r="N32" i="9"/>
  <c r="N22" i="9"/>
  <c r="N318" i="9"/>
  <c r="N194" i="9"/>
  <c r="N163" i="9"/>
  <c r="N105" i="9"/>
  <c r="N70" i="9"/>
  <c r="N327" i="9"/>
  <c r="N248" i="9"/>
  <c r="N128" i="9"/>
  <c r="N50" i="9"/>
  <c r="N26" i="9"/>
  <c r="N152" i="9"/>
  <c r="N78" i="9"/>
  <c r="N30" i="9"/>
  <c r="N206" i="9"/>
  <c r="N148" i="9"/>
  <c r="N320" i="9"/>
  <c r="N299" i="9"/>
  <c r="N260" i="9"/>
  <c r="N202" i="9"/>
  <c r="N166" i="9"/>
  <c r="N143" i="9"/>
  <c r="N108" i="9"/>
  <c r="N296" i="9"/>
  <c r="N122" i="9"/>
  <c r="N44" i="9"/>
  <c r="N287" i="9"/>
  <c r="N268" i="9"/>
  <c r="N316" i="9"/>
  <c r="N272" i="9"/>
  <c r="N175" i="9"/>
  <c r="N130" i="9"/>
  <c r="N126" i="9"/>
  <c r="N102" i="9"/>
  <c r="N68" i="9"/>
  <c r="N18" i="9"/>
  <c r="M323" i="9"/>
  <c r="N323" i="9" s="1"/>
  <c r="M244" i="9"/>
  <c r="N244" i="9"/>
  <c r="M211" i="9"/>
  <c r="N211" i="9"/>
  <c r="M322" i="9"/>
  <c r="N322" i="9"/>
  <c r="M305" i="9"/>
  <c r="N305" i="9" s="1"/>
  <c r="M280" i="9"/>
  <c r="N280" i="9" s="1"/>
  <c r="N313" i="9"/>
  <c r="M313" i="9"/>
  <c r="N329" i="9"/>
  <c r="N326" i="9"/>
  <c r="N300" i="9"/>
  <c r="N267" i="9"/>
  <c r="N253" i="9"/>
  <c r="M236" i="9"/>
  <c r="N236" i="9" s="1"/>
  <c r="M224" i="9"/>
  <c r="N224" i="9" s="1"/>
  <c r="M177" i="9"/>
  <c r="N177" i="9" s="1"/>
  <c r="M145" i="9"/>
  <c r="N145" i="9"/>
  <c r="M289" i="9"/>
  <c r="N289" i="9" s="1"/>
  <c r="M54" i="9"/>
  <c r="N54" i="9" s="1"/>
  <c r="M174" i="9"/>
  <c r="N174" i="9"/>
  <c r="N312" i="9"/>
  <c r="N307" i="9"/>
  <c r="M264" i="9"/>
  <c r="N264" i="9" s="1"/>
  <c r="N250" i="9"/>
  <c r="M41" i="9"/>
  <c r="N41" i="9" s="1"/>
  <c r="N321" i="9"/>
  <c r="M303" i="9"/>
  <c r="N303" i="9" s="1"/>
  <c r="N285" i="9"/>
  <c r="M276" i="9"/>
  <c r="N276" i="9" s="1"/>
  <c r="N274" i="9"/>
  <c r="N271" i="9"/>
  <c r="M238" i="9"/>
  <c r="N238" i="9" s="1"/>
  <c r="N215" i="9"/>
  <c r="M215" i="9"/>
  <c r="M191" i="9"/>
  <c r="N191" i="9" s="1"/>
  <c r="M183" i="9"/>
  <c r="N183" i="9" s="1"/>
  <c r="M109" i="9"/>
  <c r="N109" i="9" s="1"/>
  <c r="M59" i="9"/>
  <c r="N59" i="9"/>
  <c r="M249" i="9"/>
  <c r="N249" i="9" s="1"/>
  <c r="M210" i="9"/>
  <c r="N210" i="9" s="1"/>
  <c r="M252" i="9"/>
  <c r="N252" i="9" s="1"/>
  <c r="M243" i="9"/>
  <c r="N243" i="9" s="1"/>
  <c r="M214" i="9"/>
  <c r="N214" i="9" s="1"/>
  <c r="N310" i="9"/>
  <c r="N301" i="9"/>
  <c r="M240" i="9"/>
  <c r="N240" i="9" s="1"/>
  <c r="M129" i="9"/>
  <c r="N129" i="9" s="1"/>
  <c r="N290" i="9"/>
  <c r="N283" i="9"/>
  <c r="N304" i="9"/>
  <c r="N288" i="9"/>
  <c r="N281" i="9"/>
  <c r="M279" i="9"/>
  <c r="N279" i="9" s="1"/>
  <c r="N273" i="9"/>
  <c r="M254" i="9"/>
  <c r="N254" i="9" s="1"/>
  <c r="M246" i="9"/>
  <c r="N246" i="9" s="1"/>
  <c r="M147" i="9"/>
  <c r="N147" i="9" s="1"/>
  <c r="N103" i="9"/>
  <c r="N328" i="9"/>
  <c r="M319" i="9"/>
  <c r="N319" i="9" s="1"/>
  <c r="N306" i="9"/>
  <c r="M295" i="9"/>
  <c r="N295" i="9" s="1"/>
  <c r="N277" i="9"/>
  <c r="N208" i="9"/>
  <c r="M39" i="9"/>
  <c r="N39" i="9" s="1"/>
  <c r="M275" i="9"/>
  <c r="N275" i="9" s="1"/>
  <c r="M258" i="9"/>
  <c r="N258" i="9" s="1"/>
  <c r="M231" i="9"/>
  <c r="N231" i="9" s="1"/>
  <c r="M193" i="9"/>
  <c r="N193" i="9" s="1"/>
  <c r="M142" i="9"/>
  <c r="N142" i="9" s="1"/>
  <c r="N286" i="9"/>
  <c r="N225" i="9"/>
  <c r="M61" i="9"/>
  <c r="N61" i="9" s="1"/>
  <c r="N325" i="9"/>
  <c r="N185" i="9"/>
  <c r="M219" i="9"/>
  <c r="N219" i="9" s="1"/>
  <c r="M157" i="9"/>
  <c r="N157" i="9" s="1"/>
  <c r="N247" i="9"/>
  <c r="N232" i="9"/>
  <c r="M242" i="9"/>
  <c r="N242" i="9" s="1"/>
  <c r="M222" i="9"/>
  <c r="N222" i="9" s="1"/>
  <c r="N189" i="9"/>
  <c r="M131" i="9"/>
  <c r="N131" i="9" s="1"/>
  <c r="N209" i="9"/>
  <c r="M153" i="9"/>
  <c r="N153" i="9" s="1"/>
  <c r="M62" i="9"/>
  <c r="N62" i="9"/>
  <c r="M270" i="9"/>
  <c r="N270" i="9" s="1"/>
  <c r="N201" i="9"/>
  <c r="M201" i="9"/>
  <c r="M198" i="9"/>
  <c r="N198" i="9" s="1"/>
  <c r="M169" i="9"/>
  <c r="N169" i="9" s="1"/>
  <c r="M146" i="9"/>
  <c r="N146" i="9" s="1"/>
  <c r="M139" i="9"/>
  <c r="N139" i="9" s="1"/>
  <c r="N223" i="9"/>
  <c r="N197" i="9"/>
  <c r="M187" i="9"/>
  <c r="N187" i="9"/>
  <c r="M181" i="9"/>
  <c r="N181" i="9"/>
  <c r="M158" i="9"/>
  <c r="N158" i="9" s="1"/>
  <c r="M141" i="9"/>
  <c r="N141" i="9"/>
  <c r="M113" i="9"/>
  <c r="N113" i="9" s="1"/>
  <c r="M33" i="9"/>
  <c r="N33" i="9" s="1"/>
  <c r="M230" i="9"/>
  <c r="N230" i="9" s="1"/>
  <c r="M228" i="9"/>
  <c r="N228" i="9"/>
  <c r="M218" i="9"/>
  <c r="N218" i="9" s="1"/>
  <c r="M164" i="9"/>
  <c r="N164" i="9" s="1"/>
  <c r="N155" i="9"/>
  <c r="M137" i="9"/>
  <c r="N137" i="9" s="1"/>
  <c r="M133" i="9"/>
  <c r="N133" i="9" s="1"/>
  <c r="M117" i="9"/>
  <c r="N117" i="9" s="1"/>
  <c r="M89" i="9"/>
  <c r="N89" i="9" s="1"/>
  <c r="M207" i="9"/>
  <c r="N207" i="9" s="1"/>
  <c r="M171" i="9"/>
  <c r="N171" i="9" s="1"/>
  <c r="M63" i="9"/>
  <c r="N63" i="9" s="1"/>
  <c r="N229" i="9"/>
  <c r="N195" i="9"/>
  <c r="N179" i="9"/>
  <c r="N159" i="9"/>
  <c r="M19" i="9"/>
  <c r="N19" i="9" s="1"/>
  <c r="M234" i="9"/>
  <c r="N234" i="9" s="1"/>
  <c r="N217" i="9"/>
  <c r="M217" i="9"/>
  <c r="M213" i="9"/>
  <c r="N213" i="9" s="1"/>
  <c r="M136" i="9"/>
  <c r="N136" i="9" s="1"/>
  <c r="N72" i="9"/>
  <c r="M65" i="9"/>
  <c r="N65" i="9" s="1"/>
  <c r="M27" i="9"/>
  <c r="N27" i="9" s="1"/>
  <c r="M93" i="9"/>
  <c r="N93" i="9" s="1"/>
  <c r="M75" i="9"/>
  <c r="N75" i="9" s="1"/>
  <c r="M47" i="9"/>
  <c r="N47" i="9"/>
  <c r="N167" i="9"/>
  <c r="M167" i="9"/>
  <c r="N165" i="9"/>
  <c r="M95" i="9"/>
  <c r="N95" i="9"/>
  <c r="M56" i="9"/>
  <c r="N56" i="9" s="1"/>
  <c r="N204" i="9"/>
  <c r="N132" i="9"/>
  <c r="M107" i="9"/>
  <c r="N107" i="9" s="1"/>
  <c r="M94" i="9"/>
  <c r="N94" i="9" s="1"/>
  <c r="M83" i="9"/>
  <c r="N83" i="9" s="1"/>
  <c r="N24" i="9"/>
  <c r="M24" i="9"/>
  <c r="N173" i="9"/>
  <c r="N149" i="9"/>
  <c r="N121" i="9"/>
  <c r="M101" i="9"/>
  <c r="N101" i="9" s="1"/>
  <c r="M55" i="9"/>
  <c r="N55" i="9" s="1"/>
  <c r="M23" i="9"/>
  <c r="N23" i="9" s="1"/>
  <c r="N216" i="9"/>
  <c r="N192" i="9"/>
  <c r="N186" i="9"/>
  <c r="N180" i="9"/>
  <c r="N161" i="9"/>
  <c r="M57" i="9"/>
  <c r="N57" i="9"/>
  <c r="M17" i="9"/>
  <c r="N17" i="9" s="1"/>
  <c r="N196" i="9"/>
  <c r="N190" i="9"/>
  <c r="N184" i="9"/>
  <c r="N178" i="9"/>
  <c r="M165" i="9"/>
  <c r="M135" i="9"/>
  <c r="N135" i="9"/>
  <c r="N119" i="9"/>
  <c r="N84" i="9"/>
  <c r="N127" i="9"/>
  <c r="N49" i="9"/>
  <c r="M71" i="9"/>
  <c r="N71" i="9" s="1"/>
  <c r="M53" i="9"/>
  <c r="N53" i="9" s="1"/>
  <c r="M51" i="9"/>
  <c r="N51" i="9"/>
  <c r="M35" i="9"/>
  <c r="N35" i="9"/>
  <c r="M115" i="9"/>
  <c r="N115" i="9" s="1"/>
  <c r="N85" i="9"/>
  <c r="N73" i="9"/>
  <c r="N37" i="9"/>
  <c r="M77" i="9"/>
  <c r="N77" i="9" s="1"/>
  <c r="N25" i="9"/>
  <c r="M86" i="9"/>
  <c r="N86" i="9" s="1"/>
  <c r="M79" i="9"/>
  <c r="N79" i="9" s="1"/>
  <c r="M29" i="9"/>
  <c r="N29" i="9" s="1"/>
  <c r="M38" i="9"/>
  <c r="N38" i="9" s="1"/>
  <c r="M31" i="9"/>
  <c r="N31" i="9" s="1"/>
  <c r="N91" i="9"/>
  <c r="N67" i="9"/>
  <c r="N43" i="9"/>
  <c r="N97" i="9"/>
  <c r="F151" i="9" l="1"/>
  <c r="F163" i="9"/>
  <c r="F98" i="9"/>
  <c r="F102" i="9"/>
  <c r="F122" i="9"/>
  <c r="F251" i="9"/>
  <c r="G251" i="9" s="1"/>
  <c r="F200" i="9"/>
  <c r="F235" i="9"/>
  <c r="G235" i="9" s="1"/>
  <c r="F259" i="9"/>
  <c r="G259" i="9" s="1"/>
  <c r="F263" i="9" l="1"/>
  <c r="G263" i="9" s="1"/>
  <c r="F110" i="9"/>
  <c r="F255" i="9"/>
  <c r="G255" i="9" s="1"/>
  <c r="F82" i="9"/>
  <c r="F118" i="9"/>
  <c r="F287" i="9"/>
  <c r="G287" i="9" s="1"/>
  <c r="F90" i="9"/>
  <c r="F138" i="9"/>
  <c r="F239" i="9"/>
  <c r="G239" i="9" s="1"/>
  <c r="F130" i="9"/>
  <c r="F106" i="9"/>
  <c r="F134" i="9"/>
  <c r="F20" i="9"/>
  <c r="F114" i="9"/>
  <c r="F212" i="9"/>
  <c r="F175" i="9"/>
  <c r="F126" i="9"/>
  <c r="F311" i="9"/>
  <c r="G311" i="9" s="1"/>
  <c r="F47" i="9"/>
  <c r="F71" i="9"/>
  <c r="F271" i="9"/>
  <c r="G271" i="9" s="1"/>
  <c r="F279" i="9"/>
  <c r="G279" i="9" s="1"/>
  <c r="F59" i="9"/>
  <c r="F216" i="9"/>
  <c r="F191" i="9"/>
  <c r="F326" i="9"/>
  <c r="G326" i="9" s="1"/>
  <c r="F31" i="9"/>
  <c r="F204" i="9"/>
  <c r="F295" i="9"/>
  <c r="G295" i="9" s="1"/>
  <c r="F43" i="9"/>
  <c r="F243" i="9"/>
  <c r="G243" i="9" s="1"/>
  <c r="F171" i="9"/>
  <c r="G283" i="9"/>
  <c r="F208" i="9"/>
  <c r="F155" i="9"/>
  <c r="F142" i="9"/>
  <c r="N177" i="1"/>
  <c r="I116" i="1"/>
  <c r="F307" i="9" l="1"/>
  <c r="G307" i="9" s="1"/>
  <c r="F183" i="9"/>
  <c r="F303" i="9"/>
  <c r="G303" i="9" s="1"/>
  <c r="F187" i="9"/>
  <c r="F179" i="9"/>
  <c r="F51" i="9"/>
  <c r="F55" i="9"/>
  <c r="F146" i="9"/>
  <c r="F63" i="9"/>
  <c r="F75" i="9"/>
  <c r="F322" i="9"/>
  <c r="F267" i="9"/>
  <c r="G267" i="9" s="1"/>
  <c r="F299" i="9"/>
  <c r="G299" i="9" s="1"/>
  <c r="F275" i="9"/>
  <c r="G275" i="9" s="1"/>
  <c r="F67" i="9"/>
  <c r="F39" i="9"/>
  <c r="F291" i="9"/>
  <c r="G291" i="9" s="1"/>
  <c r="F315" i="9"/>
  <c r="G315" i="9" s="1"/>
  <c r="F94" i="9"/>
  <c r="F167" i="9"/>
  <c r="F231" i="9"/>
  <c r="G231" i="9" s="1"/>
  <c r="F223" i="9"/>
  <c r="G223" i="9" s="1"/>
  <c r="F247" i="9"/>
  <c r="G247" i="9" s="1"/>
  <c r="F24" i="9"/>
  <c r="F227" i="9"/>
  <c r="G227" i="9" s="1"/>
  <c r="F159" i="9"/>
  <c r="F35" i="9"/>
  <c r="F86" i="9"/>
  <c r="E84" i="1"/>
  <c r="E86" i="9" s="1"/>
  <c r="G319" i="9" l="1"/>
  <c r="G34" i="1"/>
  <c r="I30" i="1"/>
  <c r="O38" i="1" l="1"/>
  <c r="Q38" i="1" s="1"/>
  <c r="E24" i="1"/>
  <c r="E24" i="9" s="1"/>
  <c r="O214" i="1" l="1"/>
  <c r="Q214" i="1" s="1"/>
  <c r="O210" i="1"/>
  <c r="Q210" i="1" s="1"/>
  <c r="O206" i="1"/>
  <c r="Q206" i="1" s="1"/>
  <c r="O202" i="1"/>
  <c r="Q202" i="1" s="1"/>
  <c r="O198" i="1"/>
  <c r="Q198" i="1" s="1"/>
  <c r="E220" i="1" l="1"/>
  <c r="E224" i="1" s="1"/>
  <c r="E228" i="1" s="1"/>
  <c r="Q224" i="1"/>
  <c r="I224" i="1"/>
  <c r="G224" i="1"/>
  <c r="Q220" i="1"/>
  <c r="I220" i="1"/>
  <c r="G220" i="1"/>
  <c r="O314" i="1"/>
  <c r="O312" i="1"/>
  <c r="Q312" i="1" s="1"/>
  <c r="E312" i="1"/>
  <c r="O310" i="1"/>
  <c r="O308" i="1"/>
  <c r="E308" i="1"/>
  <c r="O304" i="1"/>
  <c r="Q304" i="1" s="1"/>
  <c r="E304" i="1"/>
  <c r="O300" i="1"/>
  <c r="Q300" i="1" s="1"/>
  <c r="E300" i="1"/>
  <c r="O296" i="1"/>
  <c r="Q296" i="1" s="1"/>
  <c r="I296" i="1"/>
  <c r="G296" i="1"/>
  <c r="O292" i="1"/>
  <c r="Q292" i="1" s="1"/>
  <c r="E292" i="1"/>
  <c r="O288" i="1"/>
  <c r="Q288" i="1" s="1"/>
  <c r="O284" i="1"/>
  <c r="Q284" i="1" s="1"/>
  <c r="E284" i="1"/>
  <c r="O280" i="1"/>
  <c r="Q280" i="1" s="1"/>
  <c r="E280" i="1"/>
  <c r="O276" i="1"/>
  <c r="Q276" i="1" s="1"/>
  <c r="E276" i="1"/>
  <c r="O272" i="1"/>
  <c r="Q272" i="1" s="1"/>
  <c r="E272" i="1"/>
  <c r="O268" i="1"/>
  <c r="Q268" i="1" s="1"/>
  <c r="E268" i="1"/>
  <c r="O264" i="1"/>
  <c r="Q264" i="1" s="1"/>
  <c r="E264" i="1"/>
  <c r="O260" i="1"/>
  <c r="Q260" i="1" s="1"/>
  <c r="E260" i="1"/>
  <c r="O256" i="1"/>
  <c r="Q256" i="1" s="1"/>
  <c r="E256" i="1"/>
  <c r="O252" i="1"/>
  <c r="Q252" i="1" s="1"/>
  <c r="E252" i="1"/>
  <c r="O248" i="1"/>
  <c r="Q248" i="1" s="1"/>
  <c r="E248" i="1"/>
  <c r="O244" i="1"/>
  <c r="Q244" i="1" s="1"/>
  <c r="E244" i="1"/>
  <c r="O240" i="1"/>
  <c r="Q240" i="1" s="1"/>
  <c r="E240" i="1"/>
  <c r="Q236" i="1"/>
  <c r="E236" i="1"/>
  <c r="O232" i="1"/>
  <c r="Q232" i="1" s="1"/>
  <c r="E232" i="1"/>
  <c r="Q228" i="1"/>
  <c r="G228" i="1"/>
  <c r="Q308" i="1" l="1"/>
  <c r="E181" i="1"/>
  <c r="E183" i="9" s="1"/>
  <c r="O173" i="1"/>
  <c r="Q173" i="1" s="1"/>
  <c r="E136" i="1"/>
  <c r="E138" i="9" s="1"/>
  <c r="E193" i="1"/>
  <c r="E195" i="9" s="1"/>
  <c r="E185" i="1"/>
  <c r="E187" i="9" s="1"/>
  <c r="E177" i="1"/>
  <c r="E179" i="9" s="1"/>
  <c r="E169" i="1"/>
  <c r="E165" i="1"/>
  <c r="E167" i="9" s="1"/>
  <c r="E161" i="1"/>
  <c r="E163" i="9" s="1"/>
  <c r="E157" i="1"/>
  <c r="E159" i="9" s="1"/>
  <c r="E153" i="1"/>
  <c r="E155" i="9" s="1"/>
  <c r="E149" i="1"/>
  <c r="E151" i="9" s="1"/>
  <c r="E70" i="1"/>
  <c r="E71" i="9" s="1"/>
  <c r="E173" i="1" l="1"/>
  <c r="E175" i="9" s="1"/>
  <c r="E171" i="9"/>
  <c r="E189" i="1"/>
  <c r="E191" i="9" s="1"/>
  <c r="E144" i="1"/>
  <c r="E146" i="9" s="1"/>
  <c r="A322" i="9"/>
  <c r="B322" i="9"/>
  <c r="C322" i="9"/>
  <c r="D322" i="9"/>
  <c r="C321" i="9" l="1"/>
  <c r="A30" i="9"/>
  <c r="E124" i="1" l="1"/>
  <c r="E126" i="9" s="1"/>
  <c r="O140" i="1"/>
  <c r="Q140" i="1" s="1"/>
  <c r="O136" i="1"/>
  <c r="Q136" i="1" s="1"/>
  <c r="E108" i="1" l="1"/>
  <c r="E110" i="9" s="1"/>
  <c r="E104" i="1"/>
  <c r="E106" i="9" s="1"/>
  <c r="E96" i="1"/>
  <c r="E98" i="9" s="1"/>
  <c r="O193" i="1" l="1"/>
  <c r="Q193" i="1" s="1"/>
  <c r="O190" i="1"/>
  <c r="O189" i="1"/>
  <c r="O185" i="1"/>
  <c r="Q185" i="1" s="1"/>
  <c r="O181" i="1"/>
  <c r="Q181" i="1" s="1"/>
  <c r="O177" i="1"/>
  <c r="Q177" i="1" s="1"/>
  <c r="Q169" i="1"/>
  <c r="O165" i="1"/>
  <c r="Q165" i="1" s="1"/>
  <c r="O161" i="1"/>
  <c r="Q161" i="1" s="1"/>
  <c r="O158" i="1"/>
  <c r="O157" i="1"/>
  <c r="Q153" i="1"/>
  <c r="I153" i="1"/>
  <c r="G153" i="1"/>
  <c r="Q149" i="1"/>
  <c r="I149" i="1"/>
  <c r="G149" i="1"/>
  <c r="Q189" i="1" l="1"/>
  <c r="Q157" i="1"/>
  <c r="O128" i="1" l="1"/>
  <c r="Q128" i="1" s="1"/>
  <c r="E112" i="1"/>
  <c r="E100" i="1"/>
  <c r="I96" i="1"/>
  <c r="G96" i="1"/>
  <c r="Q96" i="1"/>
  <c r="E92" i="1"/>
  <c r="E94" i="9" l="1"/>
  <c r="E114" i="9"/>
  <c r="E102" i="9"/>
  <c r="E116" i="1"/>
  <c r="E118" i="9" s="1"/>
  <c r="E120" i="1" l="1"/>
  <c r="O144" i="1"/>
  <c r="Q144" i="1" s="1"/>
  <c r="O132" i="1"/>
  <c r="Q132" i="1" s="1"/>
  <c r="O124" i="1"/>
  <c r="Q124" i="1" s="1"/>
  <c r="Q120" i="1"/>
  <c r="Q116" i="1"/>
  <c r="O112" i="1"/>
  <c r="Q112" i="1" s="1"/>
  <c r="O108" i="1"/>
  <c r="Q108" i="1" s="1"/>
  <c r="Q104" i="1"/>
  <c r="Q100" i="1"/>
  <c r="O92" i="1"/>
  <c r="Q92" i="1" s="1"/>
  <c r="O88" i="1"/>
  <c r="Q88" i="1" s="1"/>
  <c r="O84" i="1"/>
  <c r="Q84" i="1" s="1"/>
  <c r="O80" i="1"/>
  <c r="Q80" i="1" s="1"/>
  <c r="E122" i="9" l="1"/>
  <c r="I46" i="1"/>
  <c r="G46" i="1"/>
  <c r="E46" i="1"/>
  <c r="E47" i="9" s="1"/>
  <c r="I74" i="1" l="1"/>
  <c r="G74" i="1"/>
  <c r="O76" i="1"/>
  <c r="O75" i="1"/>
  <c r="O74" i="1"/>
  <c r="Q74" i="1" l="1"/>
  <c r="D31" i="9" l="1"/>
  <c r="C31" i="9"/>
  <c r="B31" i="9"/>
  <c r="A31" i="9"/>
  <c r="E31" i="9"/>
  <c r="G54" i="1" l="1"/>
  <c r="E34" i="1" l="1"/>
  <c r="E35" i="9" s="1"/>
  <c r="Q34" i="1" l="1"/>
  <c r="Q30" i="1"/>
  <c r="K16" i="9" l="1"/>
  <c r="L16" i="9" s="1"/>
  <c r="M16" i="9" s="1"/>
  <c r="N16" i="9" s="1"/>
  <c r="D16" i="9"/>
  <c r="C16" i="9"/>
  <c r="B16" i="9"/>
  <c r="A16" i="9"/>
  <c r="P16" i="9" l="1"/>
  <c r="T16" i="9" l="1"/>
  <c r="F16" i="9" s="1"/>
  <c r="Q24" i="1" l="1"/>
  <c r="O54" i="1" l="1"/>
  <c r="Q54" i="1" s="1"/>
  <c r="I54" i="1"/>
  <c r="O50" i="1"/>
  <c r="Q50" i="1" s="1"/>
  <c r="E50" i="1"/>
  <c r="E51" i="9" s="1"/>
  <c r="O48" i="1"/>
  <c r="O47" i="1"/>
  <c r="O46" i="1"/>
  <c r="Q46" i="1" l="1"/>
  <c r="Q20" i="1" l="1"/>
  <c r="Q16" i="1"/>
  <c r="E16" i="9" l="1"/>
  <c r="O44" i="1" l="1"/>
  <c r="O43" i="1"/>
  <c r="O42" i="1"/>
  <c r="Q42" i="1" l="1"/>
  <c r="O322" i="1" l="1"/>
  <c r="Q322" i="1" s="1"/>
  <c r="O318" i="1"/>
  <c r="Q318" i="1" s="1"/>
  <c r="O71" i="1"/>
  <c r="O70" i="1"/>
  <c r="O67" i="1"/>
  <c r="O66" i="1"/>
  <c r="O63" i="1"/>
  <c r="O62" i="1"/>
  <c r="E62" i="1"/>
  <c r="E63" i="9" s="1"/>
  <c r="O59" i="1"/>
  <c r="O58" i="1"/>
  <c r="E58" i="1"/>
  <c r="E59" i="9" s="1"/>
  <c r="Q62" i="1" l="1"/>
  <c r="Q70" i="1"/>
  <c r="Q58" i="1"/>
  <c r="Q66" i="1"/>
  <c r="A15" i="9" l="1"/>
  <c r="A3" i="9"/>
  <c r="B19" i="5" l="1"/>
  <c r="D2" i="1" l="1"/>
  <c r="D21" i="5" l="1"/>
  <c r="F14" i="5"/>
  <c r="G17" i="5" l="1"/>
  <c r="G16" i="5"/>
  <c r="B3" i="3" l="1"/>
  <c r="B2" i="3"/>
  <c r="D3" i="1"/>
  <c r="P8" i="1" l="1"/>
  <c r="R12" i="1" l="1"/>
  <c r="P7" i="1"/>
  <c r="P6" i="1"/>
  <c r="H38" i="1" l="1"/>
  <c r="H24" i="1"/>
  <c r="H20" i="1"/>
  <c r="J38" i="1"/>
  <c r="J20" i="1"/>
  <c r="J24" i="1"/>
  <c r="R38" i="1"/>
  <c r="R54" i="1"/>
  <c r="R50" i="1"/>
  <c r="H210" i="1"/>
  <c r="H214" i="1"/>
  <c r="H206" i="1"/>
  <c r="H202" i="1"/>
  <c r="H198" i="1"/>
  <c r="J214" i="1"/>
  <c r="J206" i="1"/>
  <c r="J202" i="1"/>
  <c r="J198" i="1"/>
  <c r="J210" i="1"/>
  <c r="R206" i="1"/>
  <c r="R210" i="1"/>
  <c r="R214" i="1"/>
  <c r="R198" i="1"/>
  <c r="R202" i="1"/>
  <c r="H224" i="1"/>
  <c r="H220" i="1"/>
  <c r="J224" i="1"/>
  <c r="J220" i="1"/>
  <c r="R220" i="1"/>
  <c r="R224" i="1"/>
  <c r="H173" i="1"/>
  <c r="H304" i="1"/>
  <c r="H280" i="1"/>
  <c r="H268" i="1"/>
  <c r="H256" i="1"/>
  <c r="H244" i="1"/>
  <c r="H292" i="1"/>
  <c r="H308" i="1"/>
  <c r="H284" i="1"/>
  <c r="H272" i="1"/>
  <c r="H260" i="1"/>
  <c r="H248" i="1"/>
  <c r="H288" i="1"/>
  <c r="H312" i="1"/>
  <c r="H300" i="1"/>
  <c r="H276" i="1"/>
  <c r="H264" i="1"/>
  <c r="H252" i="1"/>
  <c r="H240" i="1"/>
  <c r="H232" i="1"/>
  <c r="H236" i="1"/>
  <c r="H228" i="1"/>
  <c r="H296" i="1"/>
  <c r="J173" i="1"/>
  <c r="J292" i="1"/>
  <c r="J260" i="1"/>
  <c r="J296" i="1"/>
  <c r="J228" i="1"/>
  <c r="J312" i="1"/>
  <c r="J300" i="1"/>
  <c r="J276" i="1"/>
  <c r="J264" i="1"/>
  <c r="J252" i="1"/>
  <c r="J240" i="1"/>
  <c r="J288" i="1"/>
  <c r="J236" i="1"/>
  <c r="J284" i="1"/>
  <c r="J248" i="1"/>
  <c r="J232" i="1"/>
  <c r="J308" i="1"/>
  <c r="J304" i="1"/>
  <c r="J280" i="1"/>
  <c r="J268" i="1"/>
  <c r="J256" i="1"/>
  <c r="J244" i="1"/>
  <c r="J272" i="1"/>
  <c r="R173" i="1"/>
  <c r="R276" i="1"/>
  <c r="R264" i="1"/>
  <c r="R300" i="1"/>
  <c r="R252" i="1"/>
  <c r="R240" i="1"/>
  <c r="R304" i="1"/>
  <c r="R312" i="1"/>
  <c r="R284" i="1"/>
  <c r="R296" i="1"/>
  <c r="R308" i="1"/>
  <c r="R272" i="1"/>
  <c r="R244" i="1"/>
  <c r="R236" i="1"/>
  <c r="R248" i="1"/>
  <c r="R292" i="1"/>
  <c r="R260" i="1"/>
  <c r="R268" i="1"/>
  <c r="R256" i="1"/>
  <c r="R288" i="1"/>
  <c r="R228" i="1"/>
  <c r="R280" i="1"/>
  <c r="R232" i="1"/>
  <c r="J140" i="1"/>
  <c r="H140" i="1"/>
  <c r="R140" i="1"/>
  <c r="R136" i="1"/>
  <c r="H136" i="1"/>
  <c r="J136" i="1"/>
  <c r="H157" i="1"/>
  <c r="H181" i="1"/>
  <c r="H169" i="1"/>
  <c r="H185" i="1"/>
  <c r="H193" i="1"/>
  <c r="H189" i="1"/>
  <c r="H165" i="1"/>
  <c r="H161" i="1"/>
  <c r="H177" i="1"/>
  <c r="H149" i="1"/>
  <c r="H153" i="1"/>
  <c r="J165" i="1"/>
  <c r="J193" i="1"/>
  <c r="J185" i="1"/>
  <c r="J157" i="1"/>
  <c r="J181" i="1"/>
  <c r="J153" i="1"/>
  <c r="J161" i="1"/>
  <c r="J169" i="1"/>
  <c r="J177" i="1"/>
  <c r="J189" i="1"/>
  <c r="J149" i="1"/>
  <c r="R165" i="1"/>
  <c r="R157" i="1"/>
  <c r="R149" i="1"/>
  <c r="R153" i="1"/>
  <c r="R169" i="1"/>
  <c r="R161" i="1"/>
  <c r="R181" i="1"/>
  <c r="R189" i="1"/>
  <c r="R185" i="1"/>
  <c r="R193" i="1"/>
  <c r="R177" i="1"/>
  <c r="H128" i="1"/>
  <c r="J128" i="1"/>
  <c r="R128" i="1"/>
  <c r="J96" i="1"/>
  <c r="H96" i="1"/>
  <c r="R96" i="1"/>
  <c r="J84" i="1"/>
  <c r="J120" i="1"/>
  <c r="J108" i="1"/>
  <c r="J100" i="1"/>
  <c r="J124" i="1"/>
  <c r="J144" i="1"/>
  <c r="J88" i="1"/>
  <c r="J112" i="1"/>
  <c r="J104" i="1"/>
  <c r="J92" i="1"/>
  <c r="J80" i="1"/>
  <c r="J132" i="1"/>
  <c r="J116" i="1"/>
  <c r="H116" i="1"/>
  <c r="H92" i="1"/>
  <c r="H132" i="1"/>
  <c r="H84" i="1"/>
  <c r="H108" i="1"/>
  <c r="H100" i="1"/>
  <c r="H144" i="1"/>
  <c r="H124" i="1"/>
  <c r="H120" i="1"/>
  <c r="H88" i="1"/>
  <c r="H104" i="1"/>
  <c r="H112" i="1"/>
  <c r="H80" i="1"/>
  <c r="R104" i="1"/>
  <c r="R100" i="1"/>
  <c r="R84" i="1"/>
  <c r="R116" i="1"/>
  <c r="R132" i="1"/>
  <c r="R144" i="1"/>
  <c r="R92" i="1"/>
  <c r="R80" i="1"/>
  <c r="R120" i="1"/>
  <c r="R108" i="1"/>
  <c r="R124" i="1"/>
  <c r="R112" i="1"/>
  <c r="R88" i="1"/>
  <c r="H74" i="1"/>
  <c r="J74" i="1"/>
  <c r="R74" i="1"/>
  <c r="H30" i="1"/>
  <c r="H34" i="1"/>
  <c r="J34" i="1"/>
  <c r="J30" i="1"/>
  <c r="R34" i="1"/>
  <c r="R30" i="1"/>
  <c r="R24" i="1"/>
  <c r="H50" i="1"/>
  <c r="H54" i="1"/>
  <c r="H46" i="1"/>
  <c r="J54" i="1"/>
  <c r="J50" i="1"/>
  <c r="J46" i="1"/>
  <c r="R46" i="1"/>
  <c r="H16" i="1"/>
  <c r="J16" i="1"/>
  <c r="R20" i="1"/>
  <c r="R16" i="1"/>
  <c r="H42" i="1"/>
  <c r="J42" i="1"/>
  <c r="R42" i="1"/>
  <c r="H318" i="1"/>
  <c r="H322" i="1"/>
  <c r="J318" i="1"/>
  <c r="J322" i="1"/>
  <c r="R318" i="1"/>
  <c r="R322" i="1"/>
  <c r="H70" i="1"/>
  <c r="J70" i="1"/>
  <c r="R70" i="1"/>
  <c r="H62" i="1"/>
  <c r="H66" i="1"/>
  <c r="H58" i="1"/>
  <c r="J62" i="1"/>
  <c r="J66" i="1"/>
  <c r="J58" i="1"/>
  <c r="R66" i="1"/>
  <c r="R62" i="1"/>
  <c r="R58" i="1"/>
  <c r="F38" i="1" l="1"/>
  <c r="F198" i="1"/>
  <c r="F202" i="1"/>
  <c r="F206" i="1"/>
  <c r="F214" i="1"/>
  <c r="F210" i="1"/>
  <c r="F228" i="1"/>
  <c r="P228" i="1" s="1"/>
  <c r="F248" i="1"/>
  <c r="P248" i="1" s="1"/>
  <c r="F236" i="1"/>
  <c r="P236" i="1" s="1"/>
  <c r="F260" i="1"/>
  <c r="P260" i="1" s="1"/>
  <c r="F232" i="1"/>
  <c r="P232" i="1" s="1"/>
  <c r="F272" i="1"/>
  <c r="P272" i="1" s="1"/>
  <c r="F220" i="1"/>
  <c r="P220" i="1" s="1"/>
  <c r="F224" i="1"/>
  <c r="P224" i="1" s="1"/>
  <c r="F284" i="1"/>
  <c r="P284" i="1" s="1"/>
  <c r="F240" i="1"/>
  <c r="P240" i="1" s="1"/>
  <c r="F308" i="1"/>
  <c r="P308" i="1" s="1"/>
  <c r="F252" i="1"/>
  <c r="P252" i="1" s="1"/>
  <c r="F292" i="1"/>
  <c r="P292" i="1" s="1"/>
  <c r="F264" i="1"/>
  <c r="P264" i="1" s="1"/>
  <c r="F244" i="1"/>
  <c r="P244" i="1" s="1"/>
  <c r="F276" i="1"/>
  <c r="P276" i="1" s="1"/>
  <c r="F256" i="1"/>
  <c r="P256" i="1" s="1"/>
  <c r="F300" i="1"/>
  <c r="P300" i="1" s="1"/>
  <c r="F268" i="1"/>
  <c r="P268" i="1" s="1"/>
  <c r="F312" i="1"/>
  <c r="P312" i="1" s="1"/>
  <c r="F280" i="1"/>
  <c r="P280" i="1" s="1"/>
  <c r="F288" i="1"/>
  <c r="P288" i="1" s="1"/>
  <c r="F304" i="1"/>
  <c r="P304" i="1" s="1"/>
  <c r="F296" i="1"/>
  <c r="P296" i="1" s="1"/>
  <c r="F173" i="1"/>
  <c r="F140" i="1"/>
  <c r="G142" i="9" s="1"/>
  <c r="F136" i="1"/>
  <c r="G138" i="9" s="1"/>
  <c r="F153" i="1"/>
  <c r="G155" i="9" s="1"/>
  <c r="F128" i="1"/>
  <c r="G130" i="9" s="1"/>
  <c r="F149" i="1"/>
  <c r="G151" i="9" s="1"/>
  <c r="F177" i="1"/>
  <c r="G179" i="9" s="1"/>
  <c r="F161" i="1"/>
  <c r="G163" i="9" s="1"/>
  <c r="F165" i="1"/>
  <c r="G167" i="9" s="1"/>
  <c r="F189" i="1"/>
  <c r="G191" i="9" s="1"/>
  <c r="F193" i="1"/>
  <c r="G195" i="9" s="1"/>
  <c r="F185" i="1"/>
  <c r="G187" i="9" s="1"/>
  <c r="F169" i="1"/>
  <c r="G171" i="9" s="1"/>
  <c r="F181" i="1"/>
  <c r="G183" i="9" s="1"/>
  <c r="F157" i="1"/>
  <c r="G159" i="9" s="1"/>
  <c r="F132" i="1"/>
  <c r="G134" i="9" s="1"/>
  <c r="F96" i="1"/>
  <c r="G98" i="9" s="1"/>
  <c r="F80" i="1"/>
  <c r="G82" i="9" s="1"/>
  <c r="F116" i="1"/>
  <c r="G118" i="9" s="1"/>
  <c r="F84" i="1"/>
  <c r="G86" i="9" s="1"/>
  <c r="F112" i="1"/>
  <c r="G114" i="9" s="1"/>
  <c r="F92" i="1"/>
  <c r="G94" i="9" s="1"/>
  <c r="F104" i="1"/>
  <c r="G106" i="9" s="1"/>
  <c r="F88" i="1"/>
  <c r="G90" i="9" s="1"/>
  <c r="F120" i="1"/>
  <c r="G122" i="9" s="1"/>
  <c r="F124" i="1"/>
  <c r="G126" i="9" s="1"/>
  <c r="F144" i="1"/>
  <c r="G146" i="9" s="1"/>
  <c r="F100" i="1"/>
  <c r="G102" i="9" s="1"/>
  <c r="F108" i="1"/>
  <c r="G110" i="9" s="1"/>
  <c r="F74" i="1"/>
  <c r="G75" i="9" s="1"/>
  <c r="F34" i="1"/>
  <c r="G35" i="9" s="1"/>
  <c r="F30" i="1"/>
  <c r="F24" i="1"/>
  <c r="G24" i="9" s="1"/>
  <c r="F46" i="1"/>
  <c r="G47" i="9" s="1"/>
  <c r="F54" i="1"/>
  <c r="G55" i="9" s="1"/>
  <c r="F50" i="1"/>
  <c r="G51" i="9" s="1"/>
  <c r="F16" i="1"/>
  <c r="F20" i="1"/>
  <c r="G20" i="9" s="1"/>
  <c r="F42" i="1"/>
  <c r="G43" i="9" s="1"/>
  <c r="F322" i="1"/>
  <c r="F318" i="1"/>
  <c r="F70" i="1"/>
  <c r="G71" i="9" s="1"/>
  <c r="F58" i="1"/>
  <c r="G59" i="9" s="1"/>
  <c r="F66" i="1"/>
  <c r="G67" i="9" s="1"/>
  <c r="F62" i="1"/>
  <c r="G63" i="9" s="1"/>
  <c r="P173" i="1" l="1"/>
  <c r="G175" i="9"/>
  <c r="P210" i="1"/>
  <c r="G212" i="9"/>
  <c r="P214" i="1"/>
  <c r="G216" i="9"/>
  <c r="P206" i="1"/>
  <c r="G208" i="9"/>
  <c r="P202" i="1"/>
  <c r="G204" i="9"/>
  <c r="G220" i="9"/>
  <c r="P198" i="1"/>
  <c r="G200" i="9"/>
  <c r="P38" i="1"/>
  <c r="G39" i="9"/>
  <c r="P316" i="1"/>
  <c r="P96" i="1"/>
  <c r="P153" i="1"/>
  <c r="P132" i="1"/>
  <c r="P108" i="1"/>
  <c r="P100" i="1"/>
  <c r="P157" i="1"/>
  <c r="P181" i="1"/>
  <c r="P140" i="1"/>
  <c r="P124" i="1"/>
  <c r="P169" i="1"/>
  <c r="P120" i="1"/>
  <c r="P185" i="1"/>
  <c r="P136" i="1"/>
  <c r="P88" i="1"/>
  <c r="P193" i="1"/>
  <c r="P144" i="1"/>
  <c r="P104" i="1"/>
  <c r="P189" i="1"/>
  <c r="P92" i="1"/>
  <c r="P165" i="1"/>
  <c r="P112" i="1"/>
  <c r="P161" i="1"/>
  <c r="P177" i="1"/>
  <c r="P84" i="1"/>
  <c r="P74" i="1"/>
  <c r="P149" i="1"/>
  <c r="P116" i="1"/>
  <c r="P80" i="1"/>
  <c r="P128" i="1"/>
  <c r="P34" i="1"/>
  <c r="P30" i="1"/>
  <c r="G31" i="9"/>
  <c r="P58" i="1"/>
  <c r="P70" i="1"/>
  <c r="P318" i="1"/>
  <c r="P50" i="1"/>
  <c r="P322" i="1"/>
  <c r="P54" i="1"/>
  <c r="P46" i="1"/>
  <c r="P62" i="1"/>
  <c r="P66" i="1"/>
  <c r="P42" i="1"/>
  <c r="P16" i="1"/>
  <c r="G16" i="9"/>
  <c r="G28" i="9" s="1"/>
  <c r="P24" i="1"/>
  <c r="P20" i="1"/>
  <c r="P326" i="1" l="1"/>
  <c r="G322" i="9"/>
  <c r="G330" i="9" s="1"/>
  <c r="D12" i="3"/>
  <c r="D13" i="3" s="1"/>
  <c r="D15" i="3" s="1"/>
  <c r="D21" i="3" s="1"/>
  <c r="D26" i="3" s="1"/>
  <c r="D28" i="3" s="1"/>
  <c r="P78" i="1"/>
  <c r="P28" i="1"/>
  <c r="P328" i="1" l="1"/>
  <c r="P329" i="1" s="1"/>
  <c r="P330" i="1" s="1"/>
  <c r="D29" i="3"/>
  <c r="D30" i="3" s="1"/>
  <c r="G79" i="9" l="1"/>
  <c r="G333" i="9" s="1"/>
  <c r="G334" i="9" s="1"/>
  <c r="P331" i="1"/>
  <c r="P332" i="1" s="1"/>
  <c r="C11" i="3" s="1"/>
  <c r="F11" i="3" l="1"/>
  <c r="G335" i="9" l="1"/>
  <c r="G29" i="9"/>
  <c r="G80" i="9"/>
  <c r="G221" i="9"/>
  <c r="G320" i="9"/>
  <c r="C12" i="3"/>
  <c r="C13" i="3" s="1"/>
  <c r="C14" i="3" s="1"/>
  <c r="F12" i="3" l="1"/>
  <c r="F13" i="3"/>
  <c r="F14" i="3" l="1"/>
  <c r="C15" i="3"/>
  <c r="E20" i="3" l="1"/>
  <c r="E19" i="3"/>
  <c r="C17" i="3"/>
  <c r="F20" i="3"/>
  <c r="F31" i="3"/>
  <c r="F31" i="5" s="1"/>
  <c r="F15" i="3"/>
  <c r="E21" i="3" l="1"/>
  <c r="F19" i="3"/>
  <c r="C18" i="3"/>
  <c r="F17" i="3"/>
  <c r="F18" i="3" l="1"/>
  <c r="C21" i="3"/>
  <c r="E24" i="3" l="1"/>
  <c r="E23" i="3"/>
  <c r="F24" i="3"/>
  <c r="F21" i="3"/>
  <c r="C26" i="3"/>
  <c r="C27" i="3" s="1"/>
  <c r="C28" i="3" s="1"/>
  <c r="F23" i="3" l="1"/>
  <c r="E25" i="3"/>
  <c r="F25" i="3" s="1"/>
  <c r="F29" i="5"/>
  <c r="F30" i="5"/>
  <c r="E26" i="3" l="1"/>
  <c r="E27" i="3" s="1"/>
  <c r="F27" i="3" l="1"/>
  <c r="F26" i="3"/>
  <c r="C29" i="3"/>
  <c r="E28" i="3" l="1"/>
  <c r="C30" i="3"/>
  <c r="E29" i="3" l="1"/>
  <c r="E30" i="3" s="1"/>
  <c r="F28" i="3"/>
  <c r="F28" i="5"/>
  <c r="F29" i="3" l="1"/>
  <c r="F30" i="3"/>
  <c r="E7" i="3" s="1"/>
  <c r="G8" i="1" s="1"/>
  <c r="G26" i="5" l="1"/>
  <c r="G331" i="9" l="1"/>
</calcChain>
</file>

<file path=xl/sharedStrings.xml><?xml version="1.0" encoding="utf-8"?>
<sst xmlns="http://schemas.openxmlformats.org/spreadsheetml/2006/main" count="539" uniqueCount="326">
  <si>
    <t> NN</t>
  </si>
  <si>
    <t> x1.02x1.05x</t>
  </si>
  <si>
    <t> НОМЕР ГАЗЕТЫ</t>
  </si>
  <si>
    <t> СРЕДНЯЯ ЗАРПЛАТА</t>
  </si>
  <si>
    <t> ИНСТРУМЕНТ ДЛЯ УЧЕТА ТРАНСПОРТНЫХ РАСХОДОВ</t>
  </si>
  <si>
    <t> ПОМОЩНИК ПО РАСЧЕТУ ЗАРАБОТНОЙ ПЛАТЫ</t>
  </si>
  <si>
    <t> МЕХАНИЗМЫ И ИНСТРУМЕНТЫ</t>
  </si>
  <si>
    <t> Зарплата</t>
  </si>
  <si>
    <t> Соотношение транспортных затрат</t>
  </si>
  <si>
    <t> Эксплуатация машин и оборудования</t>
  </si>
  <si>
    <t> Стоимость строительных работ -</t>
  </si>
  <si>
    <t> тысяча AMD</t>
  </si>
  <si>
    <t> Оценочный и расчетный номер</t>
  </si>
  <si>
    <t> Имя</t>
  </si>
  <si>
    <t>Строительство: Монтажные работы (тысячи драм)</t>
  </si>
  <si>
    <t> Оборудование (тысячи AMD)</t>
  </si>
  <si>
    <t> Прочие расходы (тысячи драмов)</t>
  </si>
  <si>
    <t> Глава N2. Основные строительные объекты.</t>
  </si>
  <si>
    <t> Местная оценка</t>
  </si>
  <si>
    <t> Общий</t>
  </si>
  <si>
    <t> Всего 2-7 глав</t>
  </si>
  <si>
    <t> Глава N8 Временные здания и сооружения</t>
  </si>
  <si>
    <t> Всего 2-8 глав</t>
  </si>
  <si>
    <t> Глава N9 Прочие расходы</t>
  </si>
  <si>
    <t> Повышение цен в зимний период</t>
  </si>
  <si>
    <t> Транспортировка образовавшихся отходов 0,15%</t>
  </si>
  <si>
    <t> Всего от 2 до 9 глав.</t>
  </si>
  <si>
    <t> Директорат главы N10</t>
  </si>
  <si>
    <t> Технический контроль</t>
  </si>
  <si>
    <t> контроль авторства</t>
  </si>
  <si>
    <t> Всего от 2 до 10 глав.</t>
  </si>
  <si>
    <t> Непредвиденные расходы 3%</t>
  </si>
  <si>
    <t> НДС 20%</t>
  </si>
  <si>
    <t>Включая сумму возврата</t>
  </si>
  <si>
    <t> Первый.</t>
  </si>
  <si>
    <t> ПРЕДВАРИТЕЛЬНОЕ ИЗЛОЖЕНИЕ</t>
  </si>
  <si>
    <t> тысяча драм</t>
  </si>
  <si>
    <t> НОМЕР КОНТРАКТА</t>
  </si>
  <si>
    <t> НАЗВАНИЕ ПРОЕКТА</t>
  </si>
  <si>
    <t> ДАННЫЕ</t>
  </si>
  <si>
    <t> Индексирование:</t>
  </si>
  <si>
    <t> КЛИЕНТ</t>
  </si>
  <si>
    <t> СОДЕРЖАНИЕ</t>
  </si>
  <si>
    <t> Объяснение</t>
  </si>
  <si>
    <t> Сводная оценка</t>
  </si>
  <si>
    <t> Объемная оценка</t>
  </si>
  <si>
    <t> Договор:</t>
  </si>
  <si>
    <t> Название проекта:</t>
  </si>
  <si>
    <t> Договор</t>
  </si>
  <si>
    <t> Название проекта</t>
  </si>
  <si>
    <t> ПОЯСНИТЕЛЬНАЯ ЗАПИСКА</t>
  </si>
  <si>
    <t> Смета подготовлена по заказу Министерства городского развития Республики Армения.</t>
  </si>
  <si>
    <t xml:space="preserve"> утвержденные "текущие цены" на строительные работы</t>
  </si>
  <si>
    <t xml:space="preserve"> согласно «процедуре оценки».</t>
  </si>
  <si>
    <t> Сметы составляются в соответствии с проектными объемами:</t>
  </si>
  <si>
    <t xml:space="preserve">согласно списку томов.</t>
  </si>
  <si>
    <t> Стоимость материалов для конструктивных элементов взята из норм 1984 года.</t>
  </si>
  <si>
    <t> Базовая заработная плата и оплата труда оператора оборудования являются приблизительными.</t>
  </si>
  <si>
    <t xml:space="preserve"> Цены 1984 года были пересчитаны.</t>
  </si>
  <si>
    <t> с новостной рассылкой:</t>
  </si>
  <si>
    <t> со следующими курсами обмена рубля на драм /индексы/:</t>
  </si>
  <si>
    <t> зарплата -----------</t>
  </si>
  <si>
    <t> для работы машин ----------</t>
  </si>
  <si>
    <t> Курс обмена рубля на драм рассчитывается исходя из ежемесячной заработной платы сотрудников.</t>
  </si>
  <si>
    <t> Средняя зарплата составляет тысячу драмов.</t>
  </si>
  <si>
    <t> Данные о материальных затратах взяты из Министерства финансов.</t>
  </si>
  <si>
    <t xml:space="preserve">опубликовано</t>
  </si>
  <si>
    <t> из информационного бюллетеня и рыночной цены за данный месяц.</t>
  </si>
  <si>
    <t xml:space="preserve"> из значений, добавленных к нему</t>
  </si>
  <si>
    <t> другие материалы</t>
  </si>
  <si>
    <t> %</t>
  </si>
  <si>
    <t> транспортные расходы</t>
  </si>
  <si>
    <t> затраты на хранение</t>
  </si>
  <si>
    <t> Общая ориентировочная стоимость составляет</t>
  </si>
  <si>
    <t xml:space="preserve"> тысяча драхм,</t>
  </si>
  <si>
    <t> в том числе:</t>
  </si>
  <si>
    <t> Строительно-монтажные работы</t>
  </si>
  <si>
    <t> тысяча драм</t>
  </si>
  <si>
    <t> Технический контроль</t>
  </si>
  <si>
    <t> контроль авторства</t>
  </si>
  <si>
    <t> Сумма возврата составляет</t>
  </si>
  <si>
    <t> Разобранные пригодные для использования материалы хранятся и утилизируются.</t>
  </si>
  <si>
    <t xml:space="preserve"> по усмотрению клиента.</t>
  </si>
  <si>
    <t> Составитель: .............................................. Г. Месропян</t>
  </si>
  <si>
    <t>Составитель: Г. Месропян</t>
  </si>
  <si>
    <t> Всего (тысяч драм)</t>
  </si>
  <si>
    <t xml:space="preserve"> Общий</t>
  </si>
  <si>
    <t> кг</t>
  </si>
  <si>
    <t> НАЗВАНИЕ ПРОИЗВЕДЕНИЙ</t>
  </si>
  <si>
    <t xml:space="preserve"> ЕДИНИЦА ИЗМЕРЕНИЯ</t>
  </si>
  <si>
    <t xml:space="preserve"> ОБОСНОВАНИЕ</t>
  </si>
  <si>
    <t> Цена за 1 единицу /тысяча AMD/</t>
  </si>
  <si>
    <t> ОБЪЕМ</t>
  </si>
  <si>
    <t> ТЫСЯЧА ДРАМ</t>
  </si>
  <si>
    <t> ОБЩАЯ СТОИМОСТЬ</t>
  </si>
  <si>
    <t> процент от общего числа</t>
  </si>
  <si>
    <t> ПРЕДВАРИТЕЛЬНЫЙ РАСЧЕТ ОБЪЕМНОГО ЛИСТА</t>
  </si>
  <si>
    <t> Итого / Итого</t>
  </si>
  <si>
    <t> Накладные расходы 13,3% / Накладные расходы 13,3%</t>
  </si>
  <si>
    <t> Прибыль 11,0% / Прибыль 11,0%</t>
  </si>
  <si>
    <t> м2 / м2</t>
  </si>
  <si>
    <t> м3 / м3</t>
  </si>
  <si>
    <t> т / т</t>
  </si>
  <si>
    <t> ОБОСНОВАНИЕ ОБОСНОВАНИЕ</t>
  </si>
  <si>
    <t> НАЗВАНИЕ ДОЛЖНОСТИ НАЗВАНИЕ ДОЛЖНОСТИ</t>
  </si>
  <si>
    <t> ЕДИНИЦА ИЗМЕРЕНИЯ ЕДИНИЦА ИЗМЕРЕНИЯ</t>
  </si>
  <si>
    <t>ЕДИНИЦА ИЗМЕРЕНИЯ ЕДИНИЦА ИЗМЕРЕНИЯ</t>
  </si>
  <si>
    <t> ГРОМКОСТЬ ГРОМКОСТЬ</t>
  </si>
  <si>
    <t> Стоимость 1 единицы /тысячи AMD/ Стоимость 1 единицы /тысячи AMD/</t>
  </si>
  <si>
    <t xml:space="preserve"> ЭТО ЧИСЛО УКАЗАНО В ЭТОМ НОМЕРЕ</t>
  </si>
  <si>
    <t> ЗАРПЛАТА ЗАРПЛАТА</t>
  </si>
  <si>
    <t xml:space="preserve"> РАБОТА МАШИННОГО МЕХАНИЗМА</t>
  </si>
  <si>
    <t> Стоимость материалов и стоимость за единицу продукции</t>
  </si>
  <si>
    <t> ОБЩАЯ СТОИМОСТЬ ОБЩАЯ СТОИМОСТЬ</t>
  </si>
  <si>
    <t> СТОИМОСТЬ МАТЕРИАЛОВ</t>
  </si>
  <si>
    <t> СТОИМОСТЬ МАТЕРИАЛОВ</t>
  </si>
  <si>
    <t> В СООТВЕТСТВИИ С НОРМАМИ</t>
  </si>
  <si>
    <t> В СООТВЕТСТВИИ С НОРМАМИ</t>
  </si>
  <si>
    <t>ПО ТЕКУЩИМ ЦЕНАМ</t>
  </si>
  <si>
    <t> ПО ТЕКУЩИМ ЦЕНАМ</t>
  </si>
  <si>
    <t> ЗАГОЛОВОК ЗАГОЛОВОК</t>
  </si>
  <si>
    <t> ТЫСЯЧА ДРАМ /тысяча драм/</t>
  </si>
  <si>
    <t> ТЫСЯЧА ДРАМ /тысяча драм/</t>
  </si>
  <si>
    <t> КОЛИЧЕСТВО КОЛИЧЕСТВО</t>
  </si>
  <si>
    <t> ЦЕННОСТЬ ЦЕННОСТЬ</t>
  </si>
  <si>
    <t xml:space="preserve"> ОБЩАЯ СТОИМОСТЬ ОБЩАЯ СТОИМОСТЬ</t>
  </si>
  <si>
    <t> НДС 20% / 20% НДС</t>
  </si>
  <si>
    <t> м2</t>
  </si>
  <si>
    <t> кусок</t>
  </si>
  <si>
    <t> м3</t>
  </si>
  <si>
    <t> гм</t>
  </si>
  <si>
    <t> Цементно-песчаный раствор</t>
  </si>
  <si>
    <t> м2/м2</t>
  </si>
  <si>
    <t> гм/пм</t>
  </si>
  <si>
    <t xml:space="preserve"> м3/м3</t>
  </si>
  <si>
    <t> СНОСНЫЕ РАБОТЫ / РАБОТЫ ПО ДЕмонтажу</t>
  </si>
  <si>
    <t> СТРОИТЕЛЬНЫЕ РАБОТЫ / СТРОИТЕЛЬНЫЕ РАБОТЫ</t>
  </si>
  <si>
    <t> Бетон B15</t>
  </si>
  <si>
    <t> т/т</t>
  </si>
  <si>
    <t> т</t>
  </si>
  <si>
    <t> деталь / детали</t>
  </si>
  <si>
    <t> рынок</t>
  </si>
  <si>
    <t> Оливковое масло</t>
  </si>
  <si>
    <t> 6--1</t>
  </si>
  <si>
    <t> 15--614</t>
  </si>
  <si>
    <t> Масляная краска</t>
  </si>
  <si>
    <t> 1,0 x 0,5 = 0,5%</t>
  </si>
  <si>
    <t> 0,6 х 0,5 = 0,3%</t>
  </si>
  <si>
    <t> сеть</t>
  </si>
  <si>
    <t> Место инф.</t>
  </si>
  <si>
    <t> м / м</t>
  </si>
  <si>
    <t>Двухэтапная масляная покраска металлических элементов</t>
  </si>
  <si>
    <t> 8-594-1</t>
  </si>
  <si>
    <t> k-t / k-t</t>
  </si>
  <si>
    <t> деталь/штука</t>
  </si>
  <si>
    <t xml:space="preserve"> гм/пм</t>
  </si>
  <si>
    <t> E27-22-1</t>
  </si>
  <si>
    <t> вода</t>
  </si>
  <si>
    <t> гравий</t>
  </si>
  <si>
    <t> E27-19</t>
  </si>
  <si>
    <t> песок</t>
  </si>
  <si>
    <t> цемент</t>
  </si>
  <si>
    <t> E27-176</t>
  </si>
  <si>
    <t> плитка</t>
  </si>
  <si>
    <t> Ручное выравнивание участка</t>
  </si>
  <si>
    <t> Укладка гравийного слоя толщиной 10 см.</t>
  </si>
  <si>
    <t> E27-82</t>
  </si>
  <si>
    <t> Миномет</t>
  </si>
  <si>
    <t> ДРУГИЕ ПРОИЗВЕДЕНИЯ/ДРУГИЕ ПРОИЗВЕДЕНИЯ</t>
  </si>
  <si>
    <t> материалы</t>
  </si>
  <si>
    <t> Ñ³ï</t>
  </si>
  <si>
    <t>Приобретение и установка мусорных контейнеров (включая земляные и бетонные работы) осуществляется заказчиком.</t>
  </si>
  <si>
    <t> 15--70</t>
  </si>
  <si>
    <t> Базальтовые плиты</t>
  </si>
  <si>
    <t> P23-247 P23-223 P23-234</t>
  </si>
  <si>
    <t> Сбор мусора/строительных отходов на территории, вывоз с территории и погрузка в самосвал.</t>
  </si>
  <si>
    <t> C310-13</t>
  </si>
  <si>
    <t> кг / кг</t>
  </si>
  <si>
    <t> 27-43</t>
  </si>
  <si>
    <t> гравий 40-70</t>
  </si>
  <si>
    <t> гравий 10-20</t>
  </si>
  <si>
    <t> 27-251 63-1</t>
  </si>
  <si>
    <t> Распределение битумной засыпки (4,12 т 1000 м2) Распределение битумной засыпки (4,12 т 1000 м2)</t>
  </si>
  <si>
    <t>битумная мастика</t>
  </si>
  <si>
    <t> мелкозернистая а/б</t>
  </si>
  <si>
    <t> E27--36</t>
  </si>
  <si>
    <t> Демонтаж бордюрных камней вместе с бетонными фундаментами.</t>
  </si>
  <si>
    <t> Краска Сурик</t>
  </si>
  <si>
    <t> 1-1659</t>
  </si>
  <si>
    <t xml:space="preserve"> Механизированная выемка траншей в грунтах III класса. РАЗВИТИЕ ГРУНТА ЭКСКАВАТОРАМИ НА ОТВАЛАХ (3 ГРУППЫ).</t>
  </si>
  <si>
    <t> 1-1660</t>
  </si>
  <si>
    <t xml:space="preserve"> Механизированная выемка траншей в грунтах IV класса. РАЗВИТИЕ ГРУНТА ЭКСКАВАТОРАМИ НА ОТВАЛАХ (4 ГРУППЫ).</t>
  </si>
  <si>
    <t> Подготовка грунтовочного слоя EB из бетона класса B7.5 толщиной 10 см.</t>
  </si>
  <si>
    <t> Бетон B7.5</t>
  </si>
  <si>
    <t> 6--2</t>
  </si>
  <si>
    <t> 33-621</t>
  </si>
  <si>
    <t>Монтаж металлических столбов. Монтаж стальных труб.</t>
  </si>
  <si>
    <t> E1--57</t>
  </si>
  <si>
    <t> м3/м3</t>
  </si>
  <si>
    <t> E1--58</t>
  </si>
  <si>
    <t> Ручная обработка почвы Ручная обработка почвы</t>
  </si>
  <si>
    <t> E11-3</t>
  </si>
  <si>
    <t> Песок</t>
  </si>
  <si>
    <t> E22-117</t>
  </si>
  <si>
    <t> Трубка</t>
  </si>
  <si>
    <t> шт./штук</t>
  </si>
  <si>
    <t> информация</t>
  </si>
  <si>
    <t> Ù2/м2</t>
  </si>
  <si>
    <r>
      <t> У</t>
    </r>
    <r>
      <rPr>
        <vertAlign val="superscript"/>
        <sz val="9"/>
        <rFont val="Arial Armenian"/>
        <family val="2"/>
      </rPr>
      <t> 2</t>
    </r>
  </si>
  <si>
    <t> Механизированное выравнивание территории. Механизированное выравнивание территории.</t>
  </si>
  <si>
    <t xml:space="preserve"> Облицовка лестницы и подпорной стены базальтовыми плитами толщиной 30 мм с армирующей сеткой с шагом 150*150 мм, d=3,0 мм.</t>
  </si>
  <si>
    <t> металлический лист</t>
  </si>
  <si>
    <t>Металлический лист толщиной 3 мм. Металлический лист толщиной 3 мм.</t>
  </si>
  <si>
    <t> Корк</t>
  </si>
  <si>
    <t> 27-164-2</t>
  </si>
  <si>
    <t> Выравнивающий слой из сухого цементно-песчаного раствора в соотношении 1:3 с промытым песком 40 мм под бетонные профилированные плиты.</t>
  </si>
  <si>
    <t> Изготовление/приобретение/ и установка скамейки с деревянным сиденьем/включая земляные и бетонные работы/ по проекту заказчика.</t>
  </si>
  <si>
    <t> Краеугольный камень</t>
  </si>
  <si>
    <t> E27-22</t>
  </si>
  <si>
    <t>Гравийное основание толщиной 12 см. Применение гравийного основания толщиной 12 см.</t>
  </si>
  <si>
    <t> Укладка гравийного основания толщиной 15 см.</t>
  </si>
  <si>
    <t> Металлическая разделительная коробка. Металлическая коробка коробчатой формы.</t>
  </si>
  <si>
    <t> Раздел</t>
  </si>
  <si>
    <t> Клавиатура</t>
  </si>
  <si>
    <t> персонал</t>
  </si>
  <si>
    <t> 8-368-4</t>
  </si>
  <si>
    <t> Проволока ВВГ нг 3*1,5мм монтажная Проволока ВВГ нг 3*1,5мм монтажная</t>
  </si>
  <si>
    <t> Проволока</t>
  </si>
  <si>
    <t> Гофрированная труба</t>
  </si>
  <si>
    <t> Шланг</t>
  </si>
  <si>
    <t> Нанесение подготовительного слоя песка толщиной 10 см.</t>
  </si>
  <si>
    <t> Нанесение защитного слоя песка толщиной 10 см. Нанесение защитного слоя песка толщиной 10 мм.</t>
  </si>
  <si>
    <t>Обратный засыпной работы с использованием бульдозерного механизма.</t>
  </si>
  <si>
    <t xml:space="preserve"> Ручная засыпка и выравнивание грунта. Ручная засыпка и выравнивание грунта.</t>
  </si>
  <si>
    <t> Монтаж полипропиленовой гомополимерной трубы в траншее Ф40 мм</t>
  </si>
  <si>
    <t> Проволока ВВГ нг 3*2,5мм монтажная Проволока ВВГ нг 3*2,5мм монтажная</t>
  </si>
  <si>
    <t> Сигнальная лента для кабеля</t>
  </si>
  <si>
    <t> Лента</t>
  </si>
  <si>
    <t> Траншеи, вырытые с помощью механизма – 3 этапа. Подготовка грунта.</t>
  </si>
  <si>
    <t> Выемка траншеи с помощью механизма — 4 этапа. Подготовка грунта.</t>
  </si>
  <si>
    <t>Проволока ВВГ нг 3*4,0мм монтажная Проволока ВВГ нг 3*4,0мм монтажная</t>
  </si>
  <si>
    <t xml:space="preserve"> Строительство железобетонных точечных фундаментов из бетона класса В20 0,4*0,4*0,6</t>
  </si>
  <si>
    <t xml:space="preserve"> Бетон класса B20</t>
  </si>
  <si>
    <t> Столп нового просвещения</t>
  </si>
  <si>
    <t xml:space="preserve"> LED150 Вт</t>
  </si>
  <si>
    <t> Светодиодный светильник 150 Вт, 150–250 В, 50±5 Гц, 8 кВ, световой поток: 18000 лм, срок службы: 50000 часов, температурная стойкость: от -30° до +50°C, установка светодиодных светильников 150 Вт</t>
  </si>
  <si>
    <t> 15-613</t>
  </si>
  <si>
    <t> 100 м² / 100 м²</t>
  </si>
  <si>
    <t> Проволока ВВГ нг 3*6,0мм монтажная Проволока ВВГ нг 3*6,0мм монтажная</t>
  </si>
  <si>
    <t> Проволока ВВГ нг 3*10,0мм монтажная Проволока ВВГ нг 3*10,0мм монтажная</t>
  </si>
  <si>
    <t xml:space="preserve">Бетон класса B15</t>
  </si>
  <si>
    <t> Металлическая труба</t>
  </si>
  <si>
    <t> Укладка бетонной фигурной плитки толщиной 6 см, /старый город/</t>
  </si>
  <si>
    <t> ОСВЕЩЕНИЕ ПРИ СТРОИТЕЛЬСТВЕ ПОДЗЕМНЫХ СЕТЕЙ</t>
  </si>
  <si>
    <t> Пластиковая пробка 100*100 мм</t>
  </si>
  <si>
    <t> Металлическая труба 100*100*3 мм, стальная труба 100*100*3 мм</t>
  </si>
  <si>
    <t> Металлическая труба 120*120*3,0 мм, стальная труба 120*120*3,0 мм</t>
  </si>
  <si>
    <t> Столб</t>
  </si>
  <si>
    <t> Лампочка</t>
  </si>
  <si>
    <t> E1-967</t>
  </si>
  <si>
    <t> Засыпка и выравнивание излишков грунта на участке. Выравнивание грунта на участке.</t>
  </si>
  <si>
    <t xml:space="preserve">Бетонный фундамент под опорами, изготовленный из бетона марки В-15.</t>
  </si>
  <si>
    <t xml:space="preserve"> Арматура A-III Ø=16 мм /под металлическими колоннами/ Арматура A-III Ø=16 мм /под стальными трубами/</t>
  </si>
  <si>
    <t xml:space="preserve"> Усиление A-III Ø=16 мм</t>
  </si>
  <si>
    <t> Металлическая труба Ф 108*4,0 мм, длина = 7,0 м. Стальная труба Ф108*4,0 мм, длина = 7,00 м.</t>
  </si>
  <si>
    <t xml:space="preserve"> Металлическая труба P 108*4,0 мм, длина = 7,0 м.</t>
  </si>
  <si>
    <t> Уголок 45х45х4мм /для заземления/ Угольник 45х45х4мм /для зазмения/</t>
  </si>
  <si>
    <t> Угловой профиль 45х45х4 мм</t>
  </si>
  <si>
    <t> 8-363-1</t>
  </si>
  <si>
    <t>Монтаж стальных труб/держателей/ на опорах P42*2,5 мм, длина = 1,50 м.</t>
  </si>
  <si>
    <t> Труба P42*2,5 мм, длина = 1,5 м</t>
  </si>
  <si>
    <t> Листовая сталь 3,0 мм Листовая сталь 3,0 мм</t>
  </si>
  <si>
    <t> Листовая сталь толщиной 3,0 мм</t>
  </si>
  <si>
    <t> Уголок 45х45х4мм /для подвеса на хомуте/ Угольник 45х45х4мм</t>
  </si>
  <si>
    <t> Зажимной подвес с усилением A-III Ø=16 мм. Крюк из усиления A-III Ø=16 мм.</t>
  </si>
  <si>
    <t> Низковольтный изолятор TF-20 Изолятор TF-20</t>
  </si>
  <si>
    <t> Низковольтный изолятор TF-20</t>
  </si>
  <si>
    <t> Зажим PA1500 (зажим анкерный) Зажим анкерный PA1500</t>
  </si>
  <si>
    <t> Скидка PA1500</t>
  </si>
  <si>
    <t>Листовая сталь 30х3 мм /для заземления/ Листовая сталь 30х3 мм /для заземления/</t>
  </si>
  <si>
    <t> Стальная полоса 30х3 мм</t>
  </si>
  <si>
    <t> Уличный светодиодный светильник для наружного освещения 50 Вт, 150–250 В, 50±5 Гц, 8 кВ, световой поток: 6000 лм, срок службы: 50000 часов, температурная стойкость: от -25° до +40°C, угол рассеивания 120°, Ra&gt;80, 4000±500K, IP65. Установка светодиодных светильников 50 Вт.</t>
  </si>
  <si>
    <t xml:space="preserve"> Светодиод /50 Вт</t>
  </si>
  <si>
    <t xml:space="preserve"> Растягивающийся зажим CSL180 (Зажимной зажим) Зажимной зажим CSL180</t>
  </si>
  <si>
    <t> Стретч-пленка CSL180</t>
  </si>
  <si>
    <t xml:space="preserve"> Зажим для прокалывания ответвлений CT70A Зажим для ответвлений CT70A</t>
  </si>
  <si>
    <t> Зажим для прокалывания ответвлений CT70A</t>
  </si>
  <si>
    <t>Зажим для прокалывания ответвлений ER95-13 Зажим для ответвлений ER95-13</t>
  </si>
  <si>
    <t> Зажим для прокалывания ответвлений ER95-13</t>
  </si>
  <si>
    <t> 8-368-7</t>
  </si>
  <si>
    <t xml:space="preserve"> Монтаж кабеля с сечением SIP 2 2x10 мм² Монтаж кабеля SIP 2 2x10 мм²</t>
  </si>
  <si>
    <t> SIP 2 2x10 мм2</t>
  </si>
  <si>
    <t xml:space="preserve"> Провод APPV-2 *1,5 мм² для зарядки ламп. Провода с алюминиевой изоляцией APPV-1,5 мм² для ламп.</t>
  </si>
  <si>
    <t> Провод APPV -2*1,5 мм2</t>
  </si>
  <si>
    <t> Защитный колпачок для кромки CE6.35 Защитный колпачок CE6.35</t>
  </si>
  <si>
    <t> Защитный колпачок для кромки CE6.35</t>
  </si>
  <si>
    <t>Покраска металлических опор маслом (2 раза). Покраска стальных труб (держателей) антикоррозионной краской (2 раза).</t>
  </si>
  <si>
    <t> Покраска металлических контейнеров маслом (2 раза). Покраска держателей антикоррозийной краской (2 раза).</t>
  </si>
  <si>
    <t> 8-573-6</t>
  </si>
  <si>
    <t> Установка металлического шкафа. Установка металлического шкафа.</t>
  </si>
  <si>
    <t> Металлический шкаф</t>
  </si>
  <si>
    <t> 8-525-2</t>
  </si>
  <si>
    <t> Однофазный автоматический выключатель на 50 А /в шкафу/ Однофазный автоматический выключатель на 50 А /в шкафу/</t>
  </si>
  <si>
    <t> Однофазный автоматический выключатель 50А</t>
  </si>
  <si>
    <t> 8-531-4</t>
  </si>
  <si>
    <t> Магнитный передатчик КЗЖ-122 50А /в шкафу/ Магнитный преобразователь /в шкафу/</t>
  </si>
  <si>
    <t>Магнитный триггер KZZH-122 50A</t>
  </si>
  <si>
    <t> Магнитный передатчик КЗЖ-122 63А /в шкафу/ Магнитный преобразователь /в шкафу/</t>
  </si>
  <si>
    <t> Магнитный актуатор КЗЖ-122 63А</t>
  </si>
  <si>
    <t> Установка реле времени в шкафу/ Установка реле времени в шкафу/</t>
  </si>
  <si>
    <t> Ретрансляция времени</t>
  </si>
  <si>
    <t> УПРАВЛЕНЧЕСКИЙ ЦЕНТР</t>
  </si>
  <si>
    <t> Транспортировка одного и того же предмета на расстояние до 3 км. Вывоз на расстояние до 3 км.</t>
  </si>
  <si>
    <t> Небольшой объем CMA 1%</t>
  </si>
  <si>
    <t> 2026 № 2</t>
  </si>
  <si>
    <t> Металлическая труба Ф 219*5.0 мм, стальная труба Ф219*5.0 мм</t>
  </si>
  <si>
    <t> Нанесение покрытия из мелкозернистого асфальтобетона – 5 см /тип «В» (верхний слой)/.</t>
  </si>
  <si>
    <t xml:space="preserve">Металлическая труба</t>
  </si>
  <si>
    <t> 1--1128</t>
  </si>
  <si>
    <t> 1--1131</t>
  </si>
  <si>
    <t> E1--959</t>
  </si>
  <si>
    <t> E1-256</t>
  </si>
  <si>
    <t> AMAH-MADTDB-26/65</t>
  </si>
  <si>
    <t> Муниципалитет Арташат</t>
  </si>
  <si>
    <t xml:space="preserve"> Работы по благоустройству парка, прилегающего к дому культуры поселка В. Арташат, общины Арташат, Араратской области Республики Армения.</t>
  </si>
  <si>
    <t> Монтаж базальтовых бордюров размером 120*300 мм с бетонным основанием класса В15, без пор.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</si>
</sst>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000"/>
    <numFmt numFmtId="167" formatCode="_(* #,##0.00_);_(* \(#,##0.00\);_(* &quot;-&quot;??_);_(@_)"/>
    <numFmt numFmtId="168" formatCode="0.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Calibri"/>
      <family val="2"/>
      <charset val="204"/>
      <scheme val="minor"/>
    </font>
    <font>
      <sz val="9"/>
      <name val="Arial Armenian"/>
      <family val="2"/>
    </font>
    <font>
      <sz val="8"/>
      <name val="Calibri"/>
      <family val="2"/>
      <charset val="204"/>
      <scheme val="minor"/>
    </font>
    <font>
      <sz val="11"/>
      <name val="Arial Armenian"/>
      <family val="2"/>
    </font>
    <font>
      <vertAlign val="superscript"/>
      <sz val="9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9"/>
      <name val="Arial Armenian"/>
      <family val="2"/>
    </font>
    <font>
      <b/>
      <sz val="9"/>
      <name val="Arial Armenian"/>
      <family val="2"/>
    </font>
    <font>
      <i/>
      <sz val="9"/>
      <name val="Arial Armenian"/>
      <family val="2"/>
    </font>
    <font>
      <b/>
      <i/>
      <u/>
      <sz val="9"/>
      <name val="Arial Armenian"/>
      <family val="2"/>
    </font>
    <font>
      <b/>
      <i/>
      <sz val="9"/>
      <name val="Arial Armenian"/>
      <family val="2"/>
    </font>
    <font>
      <b/>
      <i/>
      <sz val="12"/>
      <name val="Arial Armenian"/>
      <family val="2"/>
    </font>
    <font>
      <sz val="10"/>
      <name val="Arial Unicode"/>
      <family val="2"/>
      <charset val="204"/>
    </font>
    <font>
      <b/>
      <i/>
      <sz val="9"/>
      <name val="Calibri"/>
      <family val="2"/>
      <charset val="204"/>
      <scheme val="minor"/>
    </font>
    <font>
      <sz val="8"/>
      <name val="Arial Armenian"/>
      <family val="2"/>
    </font>
    <font>
      <b/>
      <i/>
      <sz val="11"/>
      <name val="Calibri"/>
      <family val="2"/>
      <charset val="204"/>
      <scheme val="minor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sz val="9"/>
      <color theme="1"/>
      <name val="Arial Unicode"/>
      <family val="2"/>
      <charset val="204"/>
    </font>
    <font>
      <i/>
      <sz val="9"/>
      <name val="Arial Unicode"/>
      <family val="2"/>
      <charset val="204"/>
    </font>
    <font>
      <b/>
      <i/>
      <u/>
      <sz val="9"/>
      <name val="Arial Unicode"/>
      <family val="2"/>
      <charset val="204"/>
    </font>
    <font>
      <b/>
      <u/>
      <sz val="9"/>
      <name val="Arial Unicode"/>
      <family val="2"/>
      <charset val="204"/>
    </font>
    <font>
      <b/>
      <u/>
      <sz val="9"/>
      <color theme="1"/>
      <name val="Arial Unicode"/>
      <family val="2"/>
      <charset val="204"/>
    </font>
    <font>
      <sz val="9"/>
      <color rgb="FFFF0000"/>
      <name val="Arial Armenian"/>
      <family val="2"/>
    </font>
    <font>
      <i/>
      <sz val="9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4" fillId="0" borderId="0"/>
    <xf numFmtId="0" fontId="3" fillId="0" borderId="0"/>
    <xf numFmtId="0" fontId="4" fillId="0" borderId="0"/>
    <xf numFmtId="0" fontId="7" fillId="0" borderId="0"/>
    <xf numFmtId="167" fontId="3" fillId="0" borderId="0" applyFont="0" applyFill="0" applyBorder="0" applyAlignment="0" applyProtection="0"/>
    <xf numFmtId="0" fontId="8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9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/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 vertical="center"/>
    </xf>
    <xf numFmtId="166" fontId="0" fillId="0" borderId="0" xfId="0" applyNumberFormat="1"/>
    <xf numFmtId="2" fontId="2" fillId="0" borderId="0" xfId="0" applyNumberFormat="1" applyFont="1" applyFill="1" applyBorder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/>
    <xf numFmtId="0" fontId="13" fillId="0" borderId="0" xfId="0" applyFont="1" applyFill="1" applyBorder="1"/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wrapText="1"/>
    </xf>
    <xf numFmtId="10" fontId="17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0" fontId="19" fillId="0" borderId="0" xfId="0" applyFont="1" applyFill="1"/>
    <xf numFmtId="0" fontId="20" fillId="0" borderId="0" xfId="0" applyFont="1" applyFill="1"/>
    <xf numFmtId="164" fontId="21" fillId="0" borderId="0" xfId="0" applyNumberFormat="1" applyFont="1" applyFill="1" applyAlignment="1">
      <alignment horizontal="right" vertical="center"/>
    </xf>
    <xf numFmtId="165" fontId="20" fillId="0" borderId="0" xfId="0" applyNumberFormat="1" applyFont="1" applyFill="1"/>
    <xf numFmtId="0" fontId="13" fillId="0" borderId="0" xfId="0" applyFont="1" applyFill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/>
    <xf numFmtId="0" fontId="11" fillId="0" borderId="1" xfId="0" applyFont="1" applyFill="1" applyBorder="1" applyAlignment="1">
      <alignment horizontal="center" wrapText="1"/>
    </xf>
    <xf numFmtId="164" fontId="26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justify"/>
    </xf>
    <xf numFmtId="0" fontId="10" fillId="0" borderId="0" xfId="0" applyFont="1" applyFill="1" applyAlignment="1">
      <alignment horizontal="left"/>
    </xf>
    <xf numFmtId="0" fontId="18" fillId="0" borderId="0" xfId="0" applyFont="1" applyFill="1"/>
    <xf numFmtId="0" fontId="18" fillId="0" borderId="0" xfId="0" applyFont="1" applyFill="1" applyAlignment="1">
      <alignment horizont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wrapText="1"/>
    </xf>
    <xf numFmtId="164" fontId="18" fillId="0" borderId="0" xfId="0" applyNumberFormat="1" applyFont="1" applyFill="1"/>
    <xf numFmtId="164" fontId="27" fillId="0" borderId="0" xfId="0" applyNumberFormat="1" applyFont="1" applyFill="1" applyAlignment="1">
      <alignment horizontal="center" vertical="center"/>
    </xf>
    <xf numFmtId="10" fontId="18" fillId="0" borderId="0" xfId="0" applyNumberFormat="1" applyFont="1" applyFill="1"/>
    <xf numFmtId="164" fontId="18" fillId="0" borderId="0" xfId="0" applyNumberFormat="1" applyFont="1" applyFill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/>
    <xf numFmtId="0" fontId="29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165" fontId="30" fillId="0" borderId="1" xfId="0" applyNumberFormat="1" applyFont="1" applyFill="1" applyBorder="1" applyAlignment="1" applyProtection="1">
      <alignment horizontal="center"/>
      <protection locked="0"/>
    </xf>
    <xf numFmtId="165" fontId="20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5" fontId="20" fillId="0" borderId="1" xfId="0" applyNumberFormat="1" applyFont="1" applyFill="1" applyBorder="1"/>
    <xf numFmtId="0" fontId="20" fillId="0" borderId="1" xfId="0" applyFont="1" applyBorder="1"/>
    <xf numFmtId="10" fontId="10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/>
    </xf>
    <xf numFmtId="164" fontId="13" fillId="0" borderId="0" xfId="0" applyNumberFormat="1" applyFont="1" applyFill="1"/>
    <xf numFmtId="164" fontId="25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0" fontId="18" fillId="0" borderId="0" xfId="0" applyNumberFormat="1" applyFont="1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164" fontId="4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2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32" fillId="0" borderId="1" xfId="0" applyFont="1" applyFill="1" applyBorder="1" applyAlignment="1">
      <alignment horizontal="left" vertical="center"/>
    </xf>
    <xf numFmtId="164" fontId="33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1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164" fontId="39" fillId="0" borderId="6" xfId="0" applyNumberFormat="1" applyFont="1" applyFill="1" applyBorder="1" applyAlignment="1">
      <alignment vertical="center" wrapText="1"/>
    </xf>
    <xf numFmtId="0" fontId="39" fillId="0" borderId="6" xfId="0" applyFont="1" applyFill="1" applyBorder="1" applyAlignment="1">
      <alignment vertical="center" wrapText="1"/>
    </xf>
    <xf numFmtId="0" fontId="38" fillId="0" borderId="6" xfId="0" applyFont="1" applyFill="1" applyBorder="1" applyAlignment="1">
      <alignment vertical="center" wrapText="1"/>
    </xf>
    <xf numFmtId="0" fontId="39" fillId="0" borderId="7" xfId="0" applyFont="1" applyFill="1" applyBorder="1" applyAlignment="1">
      <alignment vertical="center" wrapText="1"/>
    </xf>
    <xf numFmtId="0" fontId="35" fillId="0" borderId="0" xfId="0" applyFont="1" applyFill="1"/>
    <xf numFmtId="0" fontId="35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2" fontId="35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164" fontId="37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wrapText="1"/>
    </xf>
    <xf numFmtId="164" fontId="32" fillId="0" borderId="1" xfId="0" applyNumberFormat="1" applyFont="1" applyFill="1" applyBorder="1" applyAlignment="1">
      <alignment horizontal="center" wrapText="1"/>
    </xf>
    <xf numFmtId="0" fontId="32" fillId="0" borderId="0" xfId="0" applyFont="1" applyFill="1" applyBorder="1"/>
    <xf numFmtId="0" fontId="32" fillId="0" borderId="1" xfId="3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/>
    </xf>
    <xf numFmtId="0" fontId="32" fillId="0" borderId="1" xfId="0" applyFont="1" applyFill="1" applyBorder="1" applyAlignment="1">
      <alignment horizontal="center"/>
    </xf>
    <xf numFmtId="168" fontId="32" fillId="0" borderId="1" xfId="0" applyNumberFormat="1" applyFont="1" applyFill="1" applyBorder="1" applyAlignment="1">
      <alignment horizontal="center"/>
    </xf>
    <xf numFmtId="0" fontId="35" fillId="0" borderId="1" xfId="0" applyFont="1" applyFill="1" applyBorder="1" applyAlignment="1">
      <alignment horizontal="left" vertical="center"/>
    </xf>
    <xf numFmtId="164" fontId="3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2" fillId="0" borderId="1" xfId="9" applyFont="1" applyFill="1" applyBorder="1" applyAlignment="1" applyProtection="1">
      <alignment horizontal="left" vertical="center" wrapText="1"/>
      <protection hidden="1"/>
    </xf>
    <xf numFmtId="164" fontId="32" fillId="0" borderId="1" xfId="0" applyNumberFormat="1" applyFont="1" applyFill="1" applyBorder="1" applyAlignment="1">
      <alignment horizontal="center" vertical="center" wrapText="1"/>
    </xf>
    <xf numFmtId="0" fontId="32" fillId="0" borderId="1" xfId="10" applyFont="1" applyFill="1" applyBorder="1" applyAlignment="1">
      <alignment horizontal="left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164" fontId="32" fillId="0" borderId="6" xfId="10" applyNumberFormat="1" applyFont="1" applyFill="1" applyBorder="1" applyAlignment="1">
      <alignment horizontal="center" vertical="center" wrapText="1"/>
    </xf>
    <xf numFmtId="164" fontId="32" fillId="0" borderId="6" xfId="10" applyNumberFormat="1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left" vertical="center" wrapText="1"/>
    </xf>
    <xf numFmtId="164" fontId="32" fillId="0" borderId="9" xfId="0" applyNumberFormat="1" applyFont="1" applyFill="1" applyBorder="1" applyAlignment="1">
      <alignment horizontal="center" vertical="center"/>
    </xf>
    <xf numFmtId="164" fontId="32" fillId="0" borderId="0" xfId="0" applyNumberFormat="1" applyFont="1" applyFill="1"/>
    <xf numFmtId="0" fontId="32" fillId="0" borderId="10" xfId="0" applyFont="1" applyFill="1" applyBorder="1" applyAlignment="1">
      <alignment horizontal="left" vertical="center"/>
    </xf>
    <xf numFmtId="2" fontId="2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wrapText="1"/>
    </xf>
    <xf numFmtId="0" fontId="2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164" fontId="11" fillId="0" borderId="8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6" fontId="11" fillId="0" borderId="8" xfId="0" applyNumberFormat="1" applyFont="1" applyFill="1" applyBorder="1" applyAlignment="1">
      <alignment horizontal="center" vertical="center"/>
    </xf>
    <xf numFmtId="166" fontId="11" fillId="0" borderId="9" xfId="0" applyNumberFormat="1" applyFont="1" applyFill="1" applyBorder="1" applyAlignment="1">
      <alignment horizontal="center" vertical="center"/>
    </xf>
    <xf numFmtId="166" fontId="11" fillId="0" borderId="10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5" fontId="11" fillId="0" borderId="8" xfId="0" applyNumberFormat="1" applyFont="1" applyFill="1" applyBorder="1" applyAlignment="1">
      <alignment horizontal="center" vertical="center"/>
    </xf>
    <xf numFmtId="165" fontId="11" fillId="0" borderId="9" xfId="0" applyNumberFormat="1" applyFont="1" applyFill="1" applyBorder="1" applyAlignment="1">
      <alignment horizontal="center" vertical="center"/>
    </xf>
    <xf numFmtId="165" fontId="11" fillId="0" borderId="10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164" fontId="23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right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right" vertical="center" wrapText="1"/>
    </xf>
    <xf numFmtId="0" fontId="24" fillId="0" borderId="6" xfId="0" applyFont="1" applyFill="1" applyBorder="1" applyAlignment="1">
      <alignment horizontal="right" vertical="center" wrapText="1"/>
    </xf>
    <xf numFmtId="0" fontId="24" fillId="0" borderId="7" xfId="0" applyFont="1" applyFill="1" applyBorder="1" applyAlignment="1">
      <alignment horizontal="righ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32" fillId="0" borderId="9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2" fontId="32" fillId="0" borderId="1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right" vertical="center" wrapText="1"/>
    </xf>
    <xf numFmtId="0" fontId="34" fillId="0" borderId="7" xfId="0" applyFont="1" applyFill="1" applyBorder="1" applyAlignment="1">
      <alignment horizontal="right" vertical="center" wrapText="1"/>
    </xf>
    <xf numFmtId="164" fontId="32" fillId="0" borderId="8" xfId="0" applyNumberFormat="1" applyFont="1" applyFill="1" applyBorder="1" applyAlignment="1">
      <alignment horizontal="center" vertical="center"/>
    </xf>
    <xf numFmtId="164" fontId="32" fillId="0" borderId="9" xfId="0" applyNumberFormat="1" applyFont="1" applyFill="1" applyBorder="1" applyAlignment="1">
      <alignment horizontal="center" vertical="center"/>
    </xf>
    <xf numFmtId="164" fontId="32" fillId="0" borderId="10" xfId="0" applyNumberFormat="1" applyFont="1" applyFill="1" applyBorder="1" applyAlignment="1">
      <alignment horizontal="center" vertical="center"/>
    </xf>
    <xf numFmtId="0" fontId="11" fillId="0" borderId="8" xfId="11" applyFont="1" applyFill="1" applyBorder="1" applyAlignment="1">
      <alignment horizontal="left" vertical="center" wrapText="1"/>
    </xf>
    <xf numFmtId="0" fontId="11" fillId="0" borderId="9" xfId="11" applyFont="1" applyFill="1" applyBorder="1" applyAlignment="1">
      <alignment horizontal="left" vertical="center" wrapText="1"/>
    </xf>
    <xf numFmtId="0" fontId="11" fillId="0" borderId="10" xfId="11" applyFont="1" applyFill="1" applyBorder="1" applyAlignment="1">
      <alignment horizontal="left" vertical="center" wrapText="1"/>
    </xf>
    <xf numFmtId="0" fontId="11" fillId="0" borderId="8" xfId="11" applyFont="1" applyFill="1" applyBorder="1" applyAlignment="1">
      <alignment horizontal="center" vertical="center"/>
    </xf>
    <xf numFmtId="0" fontId="11" fillId="0" borderId="9" xfId="11" applyFont="1" applyFill="1" applyBorder="1" applyAlignment="1">
      <alignment horizontal="center" vertical="center"/>
    </xf>
    <xf numFmtId="0" fontId="11" fillId="0" borderId="10" xfId="1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164" fontId="35" fillId="0" borderId="1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166" fontId="32" fillId="0" borderId="8" xfId="0" applyNumberFormat="1" applyFont="1" applyFill="1" applyBorder="1" applyAlignment="1">
      <alignment horizontal="center" vertical="center"/>
    </xf>
    <xf numFmtId="166" fontId="32" fillId="0" borderId="9" xfId="0" applyNumberFormat="1" applyFont="1" applyFill="1" applyBorder="1" applyAlignment="1">
      <alignment horizontal="center" vertical="center"/>
    </xf>
    <xf numFmtId="166" fontId="32" fillId="0" borderId="10" xfId="0" applyNumberFormat="1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right" vertical="center" wrapText="1"/>
    </xf>
    <xf numFmtId="0" fontId="36" fillId="0" borderId="6" xfId="0" applyFont="1" applyFill="1" applyBorder="1" applyAlignment="1">
      <alignment horizontal="right" vertical="center" wrapText="1"/>
    </xf>
    <xf numFmtId="0" fontId="36" fillId="0" borderId="7" xfId="0" applyFont="1" applyFill="1" applyBorder="1" applyAlignment="1">
      <alignment horizontal="right" vertical="center" wrapText="1"/>
    </xf>
    <xf numFmtId="0" fontId="16" fillId="0" borderId="5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</cellXfs>
  <cellStyles count="15">
    <cellStyle name="Normal 10" xfId="13"/>
    <cellStyle name="Normal 11" xfId="6"/>
    <cellStyle name="Normal 2 2" xfId="11"/>
    <cellStyle name="Normal 2 2 2" xfId="1"/>
    <cellStyle name="Normal 2 2 2 2 3" xfId="12"/>
    <cellStyle name="Normal 3" xfId="10"/>
    <cellStyle name="Normal 3 2" xfId="8"/>
    <cellStyle name="Normal 4 2 2" xfId="2"/>
    <cellStyle name="Normal_1111111" xfId="14"/>
    <cellStyle name="Обычный" xfId="0" builtinId="0"/>
    <cellStyle name="Обычный 2" xfId="4"/>
    <cellStyle name="Обычный 2 2" xfId="9"/>
    <cellStyle name="Обычный 3" xfId="7"/>
    <cellStyle name="Обычный 5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0"/>
  <sheetViews>
    <sheetView workbookViewId="0">
      <selection activeCell="G21" sqref="G21"/>
    </sheetView>
  </sheetViews>
  <sheetFormatPr defaultRowHeight="15" x14ac:dyDescent="0.25"/>
  <cols>
    <col min="1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B5" s="183" t="s">
        <v>39</v>
      </c>
      <c r="C5" s="183"/>
      <c r="D5" s="183"/>
      <c r="E5" s="183"/>
      <c r="F5" s="183"/>
      <c r="G5" s="183"/>
      <c r="H5" s="184"/>
    </row>
    <row r="6" spans="1:8" s="1" customFormat="1" ht="12.75" x14ac:dyDescent="0.2">
      <c r="B6" s="185"/>
      <c r="C6" s="185"/>
      <c r="D6" s="185"/>
      <c r="E6" s="185"/>
      <c r="F6" s="185"/>
      <c r="G6" s="185"/>
      <c r="H6" s="186"/>
    </row>
    <row r="7" spans="1:8" s="1" customFormat="1" ht="12.75" x14ac:dyDescent="0.2">
      <c r="A7" s="182" t="s">
        <v>41</v>
      </c>
      <c r="B7" s="182" t="s">
        <v>37</v>
      </c>
      <c r="C7" s="182" t="s">
        <v>38</v>
      </c>
      <c r="D7" s="182" t="s">
        <v>2</v>
      </c>
      <c r="E7" s="182" t="s">
        <v>3</v>
      </c>
      <c r="F7" s="182" t="s">
        <v>5</v>
      </c>
      <c r="G7" s="182" t="s">
        <v>6</v>
      </c>
      <c r="H7" s="182" t="s">
        <v>4</v>
      </c>
    </row>
    <row r="8" spans="1:8" s="1" customFormat="1" ht="39.75" customHeight="1" x14ac:dyDescent="0.2">
      <c r="A8" s="182"/>
      <c r="B8" s="182"/>
      <c r="C8" s="182"/>
      <c r="D8" s="182"/>
      <c r="E8" s="182"/>
      <c r="F8" s="182"/>
      <c r="G8" s="182"/>
      <c r="H8" s="182"/>
    </row>
    <row r="9" spans="1:8" s="1" customFormat="1" ht="96" customHeight="1" x14ac:dyDescent="0.2">
      <c r="A9" s="64" t="s">
        <v>323</v>
      </c>
      <c r="B9" s="63" t="s">
        <v>322</v>
      </c>
      <c r="C9" s="64" t="s">
        <v>324</v>
      </c>
      <c r="D9" s="64" t="s">
        <v>314</v>
      </c>
      <c r="E9" s="66">
        <v>299149</v>
      </c>
      <c r="F9" s="65">
        <v>2763.5</v>
      </c>
      <c r="G9" s="63">
        <v>3053.76</v>
      </c>
      <c r="H9" s="63">
        <v>1.07</v>
      </c>
    </row>
    <row r="10" spans="1:8" x14ac:dyDescent="0.25">
      <c r="H10" s="23"/>
    </row>
  </sheetData>
  <mergeCells count="9">
    <mergeCell ref="C7:C8"/>
    <mergeCell ref="B7:B8"/>
    <mergeCell ref="B5:H6"/>
    <mergeCell ref="A7:A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view="pageBreakPreview" zoomScaleNormal="100" zoomScaleSheetLayoutView="100" workbookViewId="0">
      <selection activeCell="E37" sqref="E37"/>
    </sheetView>
  </sheetViews>
  <sheetFormatPr defaultRowHeight="15" x14ac:dyDescent="0.25"/>
  <cols>
    <col min="3" max="3" width="39.7109375" customWidth="1"/>
    <col min="4" max="4" width="35.42578125" customWidth="1"/>
  </cols>
  <sheetData>
    <row r="2" spans="2:4" ht="18.75" x14ac:dyDescent="0.3">
      <c r="B2" s="187" t="s">
        <v>42</v>
      </c>
      <c r="C2" s="187"/>
      <c r="D2" s="187"/>
    </row>
    <row r="3" spans="2:4" x14ac:dyDescent="0.25">
      <c r="B3" s="188"/>
      <c r="C3" s="188"/>
      <c r="D3" s="188"/>
    </row>
    <row r="4" spans="2:4" ht="21.75" customHeight="1" x14ac:dyDescent="0.25">
      <c r="B4" s="2">
        <v>1</v>
      </c>
      <c r="C4" s="3" t="s">
        <v>43</v>
      </c>
      <c r="D4" s="3"/>
    </row>
    <row r="5" spans="2:4" ht="21.75" customHeight="1" x14ac:dyDescent="0.25">
      <c r="B5" s="2">
        <v>2</v>
      </c>
      <c r="C5" s="3" t="s">
        <v>44</v>
      </c>
      <c r="D5" s="3"/>
    </row>
    <row r="6" spans="2:4" ht="21.75" customHeight="1" x14ac:dyDescent="0.25">
      <c r="B6" s="2">
        <v>3</v>
      </c>
      <c r="C6" s="3" t="s">
        <v>18</v>
      </c>
      <c r="D6" s="3"/>
    </row>
    <row r="7" spans="2:4" ht="21.75" customHeight="1" x14ac:dyDescent="0.25">
      <c r="B7" s="2">
        <v>4</v>
      </c>
      <c r="C7" s="3" t="s">
        <v>45</v>
      </c>
      <c r="D7" s="3"/>
    </row>
    <row r="8" spans="2:4" x14ac:dyDescent="0.25">
      <c r="B8" s="4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zoomScaleNormal="100" zoomScaleSheetLayoutView="100" workbookViewId="0">
      <selection activeCell="K16" sqref="K16"/>
    </sheetView>
  </sheetViews>
  <sheetFormatPr defaultRowHeight="15" x14ac:dyDescent="0.25"/>
  <cols>
    <col min="2" max="2" width="12.5703125" customWidth="1"/>
    <col min="4" max="4" width="10.85546875" customWidth="1"/>
    <col min="6" max="6" width="10.28515625" customWidth="1"/>
    <col min="7" max="7" width="10.425781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5" ht="24" customHeight="1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</row>
    <row r="4" spans="1:15" x14ac:dyDescent="0.25">
      <c r="A4" s="5"/>
      <c r="B4" s="189" t="s">
        <v>50</v>
      </c>
      <c r="C4" s="189"/>
      <c r="D4" s="189"/>
      <c r="E4" s="189"/>
      <c r="F4" s="189"/>
      <c r="G4" s="189"/>
      <c r="H4" s="189"/>
      <c r="I4" s="189"/>
      <c r="J4" s="5"/>
    </row>
    <row r="5" spans="1:15" x14ac:dyDescent="0.25">
      <c r="A5" s="5"/>
      <c r="B5" s="189"/>
      <c r="C5" s="189"/>
      <c r="D5" s="189"/>
      <c r="E5" s="189"/>
      <c r="F5" s="189"/>
      <c r="G5" s="189"/>
      <c r="H5" s="189"/>
      <c r="I5" s="189"/>
      <c r="J5" s="5"/>
    </row>
    <row r="6" spans="1:15" x14ac:dyDescent="0.25">
      <c r="A6" s="5"/>
      <c r="B6" s="190"/>
      <c r="C6" s="190"/>
      <c r="D6" s="190"/>
      <c r="E6" s="190"/>
      <c r="F6" s="190"/>
      <c r="G6" s="190"/>
      <c r="H6" s="190"/>
      <c r="I6" s="190"/>
      <c r="J6" s="5"/>
    </row>
    <row r="7" spans="1:15" x14ac:dyDescent="0.25">
      <c r="A7" s="5"/>
      <c r="B7" s="190" t="s">
        <v>51</v>
      </c>
      <c r="C7" s="190"/>
      <c r="D7" s="190"/>
      <c r="E7" s="190"/>
      <c r="F7" s="190"/>
      <c r="G7" s="190"/>
      <c r="H7" s="190"/>
      <c r="I7" s="190"/>
      <c r="J7" s="9"/>
      <c r="K7" s="10"/>
      <c r="L7" s="10"/>
      <c r="M7" s="10"/>
    </row>
    <row r="8" spans="1:15" x14ac:dyDescent="0.25">
      <c r="A8" s="5"/>
      <c r="B8" s="191" t="s">
        <v>52</v>
      </c>
      <c r="C8" s="191"/>
      <c r="D8" s="191"/>
      <c r="E8" s="191"/>
      <c r="F8" s="191"/>
      <c r="G8" s="191"/>
      <c r="H8" s="191"/>
      <c r="I8" s="191"/>
      <c r="J8" s="11"/>
      <c r="K8" s="12"/>
      <c r="L8" s="12"/>
      <c r="M8" s="12"/>
    </row>
    <row r="9" spans="1:15" x14ac:dyDescent="0.25">
      <c r="A9" s="5"/>
      <c r="B9" s="191" t="s">
        <v>53</v>
      </c>
      <c r="C9" s="191"/>
      <c r="D9" s="191"/>
      <c r="E9" s="191"/>
      <c r="F9" s="191"/>
      <c r="G9" s="191"/>
      <c r="H9" s="191"/>
      <c r="I9" s="191"/>
      <c r="J9" s="9"/>
      <c r="K9" s="10"/>
      <c r="L9" s="10"/>
      <c r="M9" s="10"/>
    </row>
    <row r="10" spans="1:15" ht="15" customHeight="1" x14ac:dyDescent="0.25">
      <c r="A10" s="5"/>
      <c r="B10" s="193" t="s">
        <v>54</v>
      </c>
      <c r="C10" s="193"/>
      <c r="D10" s="193"/>
      <c r="E10" s="193"/>
      <c r="F10" s="193"/>
      <c r="G10" s="193"/>
      <c r="H10" s="193"/>
      <c r="I10" s="193"/>
      <c r="J10" s="7"/>
      <c r="K10" s="8"/>
      <c r="L10" s="8"/>
      <c r="M10" s="8"/>
    </row>
    <row r="11" spans="1:15" x14ac:dyDescent="0.25">
      <c r="A11" s="5"/>
      <c r="B11" s="194" t="s">
        <v>55</v>
      </c>
      <c r="C11" s="194"/>
      <c r="D11" s="194"/>
      <c r="E11" s="194"/>
      <c r="F11" s="194"/>
      <c r="G11" s="194"/>
      <c r="H11" s="194"/>
      <c r="I11" s="194"/>
      <c r="J11" s="13"/>
      <c r="K11" s="14"/>
      <c r="L11" s="14"/>
      <c r="M11" s="14"/>
    </row>
    <row r="12" spans="1:15" x14ac:dyDescent="0.25">
      <c r="A12" s="5"/>
      <c r="B12" s="191" t="s">
        <v>56</v>
      </c>
      <c r="C12" s="191"/>
      <c r="D12" s="191"/>
      <c r="E12" s="191"/>
      <c r="F12" s="191"/>
      <c r="G12" s="191"/>
      <c r="H12" s="191"/>
      <c r="I12" s="191"/>
      <c r="J12" s="9"/>
      <c r="K12" s="10"/>
      <c r="L12" s="10"/>
      <c r="M12" s="10"/>
    </row>
    <row r="13" spans="1:15" x14ac:dyDescent="0.25">
      <c r="A13" s="5"/>
      <c r="B13" s="191" t="s">
        <v>57</v>
      </c>
      <c r="C13" s="191"/>
      <c r="D13" s="191"/>
      <c r="E13" s="191"/>
      <c r="F13" s="191"/>
      <c r="G13" s="191"/>
      <c r="H13" s="191"/>
      <c r="I13" s="191"/>
      <c r="J13" s="9"/>
      <c r="K13" s="10"/>
      <c r="L13" s="10"/>
      <c r="M13" s="10"/>
    </row>
    <row r="14" spans="1:15" x14ac:dyDescent="0.25">
      <c r="A14" s="5"/>
      <c r="B14" s="11" t="s">
        <v>58</v>
      </c>
      <c r="C14" s="11"/>
      <c r="D14" s="11"/>
      <c r="E14" s="11"/>
      <c r="F14" s="195" t="str">
        <f> Данные!D9</f>
        <v> 2026 № 2</v>
      </c>
      <c r="G14" s="195"/>
      <c r="H14" s="191" t="s">
        <v>59</v>
      </c>
      <c r="I14" s="191"/>
      <c r="J14" s="11"/>
      <c r="K14" s="12"/>
      <c r="L14" s="12"/>
      <c r="M14" s="12"/>
    </row>
    <row r="15" spans="1:15" ht="18" customHeight="1" x14ac:dyDescent="0.25">
      <c r="A15" s="5"/>
      <c r="B15" s="192" t="s">
        <v>60</v>
      </c>
      <c r="C15" s="192"/>
      <c r="D15" s="192"/>
      <c r="E15" s="192"/>
      <c r="F15" s="192"/>
      <c r="G15" s="192"/>
      <c r="H15" s="192"/>
      <c r="I15" s="192"/>
      <c r="J15" s="15"/>
      <c r="K15" s="16"/>
      <c r="L15" s="16"/>
      <c r="M15" s="16"/>
    </row>
    <row r="16" spans="1:15" x14ac:dyDescent="0.25">
      <c r="A16" s="5"/>
      <c r="B16" s="191" t="s">
        <v>61</v>
      </c>
      <c r="C16" s="191"/>
      <c r="D16" s="191"/>
      <c r="E16" s="191"/>
      <c r="F16" s="191"/>
      <c r="G16" s="181">
        <f> Данные!F9</f>
        <v>2763.5</v>
      </c>
      <c r="H16" s="9"/>
      <c r="I16" s="9"/>
      <c r="J16" s="9"/>
      <c r="K16" s="10"/>
      <c r="L16" s="10"/>
      <c r="M16" s="10"/>
    </row>
    <row r="17" spans="1:13" x14ac:dyDescent="0.25">
      <c r="A17" s="5"/>
      <c r="B17" s="191" t="s">
        <v>62</v>
      </c>
      <c r="C17" s="191"/>
      <c r="D17" s="191"/>
      <c r="E17" s="191"/>
      <c r="F17" s="191"/>
      <c r="G17" s="17">
        <f> Данные!G9</f>
        <v>3053.76</v>
      </c>
      <c r="H17" s="9"/>
      <c r="I17" s="9"/>
      <c r="J17" s="9"/>
      <c r="K17" s="10"/>
      <c r="L17" s="10"/>
      <c r="M17" s="10"/>
    </row>
    <row r="18" spans="1:13" x14ac:dyDescent="0.25">
      <c r="A18" s="5"/>
      <c r="B18" s="190" t="s">
        <v>63</v>
      </c>
      <c r="C18" s="190"/>
      <c r="D18" s="190"/>
      <c r="E18" s="190"/>
      <c r="F18" s="190"/>
      <c r="G18" s="190"/>
      <c r="H18" s="190"/>
      <c r="I18" s="190"/>
      <c r="J18" s="5"/>
      <c r="K18" s="196"/>
      <c r="L18" s="196"/>
      <c r="M18" s="196"/>
    </row>
    <row r="19" spans="1:13" x14ac:dyDescent="0.25">
      <c r="A19" s="5"/>
      <c r="B19" s="18">
        <f> Данные!E9</f>
        <v>299149</v>
      </c>
      <c r="C19" s="191" t="s">
        <v>64</v>
      </c>
      <c r="D19" s="191"/>
      <c r="E19" s="191"/>
      <c r="F19" s="191"/>
      <c r="G19" s="191"/>
      <c r="H19" s="191"/>
      <c r="I19" s="191"/>
      <c r="J19" s="18"/>
      <c r="K19" s="12"/>
      <c r="L19" s="12"/>
      <c r="M19" s="12"/>
    </row>
    <row r="20" spans="1:13" x14ac:dyDescent="0.25">
      <c r="A20" s="5"/>
      <c r="B20" s="191" t="s">
        <v>65</v>
      </c>
      <c r="C20" s="191"/>
      <c r="D20" s="191"/>
      <c r="E20" s="191"/>
      <c r="F20" s="191"/>
      <c r="G20" s="191"/>
      <c r="H20" s="191"/>
      <c r="I20" s="191"/>
      <c r="J20" s="9"/>
      <c r="M20" s="10"/>
    </row>
    <row r="21" spans="1:13" x14ac:dyDescent="0.25">
      <c r="A21" s="5"/>
      <c r="B21" s="191" t="s">
        <v>66</v>
      </c>
      <c r="C21" s="191"/>
      <c r="D21" s="9" t="str">
        <f> Данные!D9</f>
        <v> 2026 № 2</v>
      </c>
      <c r="E21" s="191" t="s">
        <v>67</v>
      </c>
      <c r="F21" s="191"/>
      <c r="G21" s="191"/>
      <c r="H21" s="191"/>
      <c r="I21" s="191"/>
      <c r="J21" s="19"/>
      <c r="K21" s="12"/>
      <c r="L21" s="12"/>
      <c r="M21" s="10"/>
    </row>
    <row r="22" spans="1:13" x14ac:dyDescent="0.25">
      <c r="A22" s="5"/>
      <c r="B22" s="191" t="s">
        <v>68</v>
      </c>
      <c r="C22" s="191"/>
      <c r="D22" s="191"/>
      <c r="E22" s="191"/>
      <c r="F22" s="191"/>
      <c r="G22" s="191"/>
      <c r="H22" s="191"/>
      <c r="I22" s="191"/>
      <c r="J22" s="9"/>
      <c r="K22" s="10"/>
      <c r="L22" s="10"/>
      <c r="M22" s="10"/>
    </row>
    <row r="23" spans="1:13" x14ac:dyDescent="0.25">
      <c r="A23" s="5"/>
      <c r="B23" s="191" t="s">
        <v>69</v>
      </c>
      <c r="C23" s="191"/>
      <c r="D23" s="191"/>
      <c r="E23" s="20">
        <v>5</v>
      </c>
      <c r="F23" s="5" t="s">
        <v>70</v>
      </c>
      <c r="G23" s="5"/>
      <c r="H23" s="5"/>
      <c r="I23" s="5"/>
      <c r="J23" s="5"/>
    </row>
    <row r="24" spans="1:13" x14ac:dyDescent="0.25">
      <c r="A24" s="5"/>
      <c r="B24" s="191" t="s">
        <v>71</v>
      </c>
      <c r="C24" s="191"/>
      <c r="D24" s="191"/>
      <c r="E24" s="24">
        <v>7</v>
      </c>
      <c r="F24" s="5" t="s">
        <v>70</v>
      </c>
      <c r="G24" s="5"/>
      <c r="H24" s="5"/>
      <c r="I24" s="5"/>
      <c r="J24" s="5"/>
    </row>
    <row r="25" spans="1:13" x14ac:dyDescent="0.25">
      <c r="A25" s="5"/>
      <c r="B25" s="191" t="s">
        <v>72</v>
      </c>
      <c r="C25" s="191"/>
      <c r="D25" s="191"/>
      <c r="E25" s="20">
        <v>2</v>
      </c>
      <c r="F25" s="5" t="s">
        <v>70</v>
      </c>
      <c r="G25" s="5"/>
      <c r="H25" s="5"/>
      <c r="I25" s="5"/>
      <c r="J25" s="5"/>
    </row>
    <row r="26" spans="1:13" x14ac:dyDescent="0.25">
      <c r="A26" s="5"/>
      <c r="B26" s="191" t="s">
        <v>73</v>
      </c>
      <c r="C26" s="191"/>
      <c r="D26" s="191"/>
      <c r="E26" s="191"/>
      <c r="F26" s="191"/>
      <c r="G26" s="22">
        <f>'Ամփոփ նախահաշիվ'!E7</f>
        <v>80000.632660514835</v>
      </c>
      <c r="H26" s="190" t="s">
        <v>74</v>
      </c>
      <c r="I26" s="190"/>
      <c r="J26" s="5"/>
    </row>
    <row r="27" spans="1:13" x14ac:dyDescent="0.25">
      <c r="A27" s="5"/>
      <c r="B27" s="191" t="s">
        <v>75</v>
      </c>
      <c r="C27" s="191"/>
      <c r="D27" s="191"/>
      <c r="E27" s="191"/>
      <c r="F27" s="191"/>
      <c r="G27" s="191"/>
      <c r="H27" s="191"/>
      <c r="I27" s="191"/>
      <c r="J27" s="5"/>
    </row>
    <row r="28" spans="1:13" x14ac:dyDescent="0.25">
      <c r="A28" s="5"/>
      <c r="B28" s="197" t="s">
        <v>76</v>
      </c>
      <c r="C28" s="197"/>
      <c r="D28" s="197"/>
      <c r="E28" s="197"/>
      <c r="F28" s="21">
        <f>'Ամփոփ նախահաշիվ'!C30</f>
        <v>77260.540972119779</v>
      </c>
      <c r="G28" s="191" t="s">
        <v>77</v>
      </c>
      <c r="H28" s="191"/>
      <c r="I28" s="5"/>
      <c r="J28" s="5"/>
    </row>
    <row r="29" spans="1:13" x14ac:dyDescent="0.25">
      <c r="A29" s="5"/>
      <c r="B29" s="197" t="s">
        <v>78</v>
      </c>
      <c r="C29" s="197"/>
      <c r="D29" s="197"/>
      <c r="E29" s="197"/>
      <c r="F29" s="21">
        <f>'Ամփոփ նախահաշիվ'!F23</f>
        <v>1125.1535093027151</v>
      </c>
      <c r="G29" s="191" t="s">
        <v>77</v>
      </c>
      <c r="H29" s="191"/>
      <c r="I29" s="5"/>
      <c r="J29" s="5"/>
    </row>
    <row r="30" spans="1:13" x14ac:dyDescent="0.25">
      <c r="A30" s="5"/>
      <c r="B30" s="197" t="s">
        <v>79</v>
      </c>
      <c r="C30" s="197"/>
      <c r="D30" s="197"/>
      <c r="E30" s="197"/>
      <c r="F30" s="21">
        <f>'Ամփոփ նախահաշիվ'!F24</f>
        <v>375.05116976757171</v>
      </c>
      <c r="G30" s="191" t="s">
        <v>77</v>
      </c>
      <c r="H30" s="191"/>
      <c r="I30" s="5"/>
      <c r="J30" s="5"/>
    </row>
    <row r="31" spans="1:13" x14ac:dyDescent="0.25">
      <c r="A31" s="5"/>
      <c r="B31" s="197" t="s">
        <v>80</v>
      </c>
      <c r="C31" s="197"/>
      <c r="D31" s="197"/>
      <c r="E31" s="197"/>
      <c r="F31" s="21">
        <f>'Ամփոփ նախահաշիվ'!F31</f>
        <v>55.810355466075166</v>
      </c>
      <c r="G31" s="191" t="s">
        <v>77</v>
      </c>
      <c r="H31" s="191"/>
      <c r="I31" s="5"/>
      <c r="J31" s="5"/>
    </row>
    <row r="32" spans="1:13" x14ac:dyDescent="0.25">
      <c r="A32" s="5"/>
      <c r="B32" s="191" t="s">
        <v>81</v>
      </c>
      <c r="C32" s="191"/>
      <c r="D32" s="191"/>
      <c r="E32" s="191"/>
      <c r="F32" s="191"/>
      <c r="G32" s="191"/>
      <c r="H32" s="191"/>
      <c r="I32" s="191"/>
      <c r="J32" s="5"/>
    </row>
    <row r="33" spans="1:10" x14ac:dyDescent="0.25">
      <c r="A33" s="5"/>
      <c r="B33" s="191" t="s">
        <v>82</v>
      </c>
      <c r="C33" s="191"/>
      <c r="D33" s="191"/>
      <c r="E33" s="191"/>
      <c r="F33" s="191"/>
      <c r="G33" s="191"/>
      <c r="H33" s="191"/>
      <c r="I33" s="191"/>
      <c r="J33" s="5"/>
    </row>
    <row r="34" spans="1:10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x14ac:dyDescent="0.25">
      <c r="A36" s="5"/>
      <c r="B36" s="190" t="s">
        <v>83</v>
      </c>
      <c r="C36" s="190"/>
      <c r="D36" s="190"/>
      <c r="E36" s="190"/>
      <c r="F36" s="190"/>
      <c r="G36" s="190"/>
      <c r="H36" s="190"/>
      <c r="I36" s="190"/>
      <c r="J36" s="5"/>
    </row>
    <row r="37" spans="1:10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</sheetData>
  <mergeCells count="38">
    <mergeCell ref="B36:I36"/>
    <mergeCell ref="B30:E30"/>
    <mergeCell ref="G30:H30"/>
    <mergeCell ref="B31:E31"/>
    <mergeCell ref="G31:H31"/>
    <mergeCell ref="B32:I32"/>
    <mergeCell ref="B33:I33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topLeftCell="A4" zoomScale="115" zoomScaleNormal="100" zoomScaleSheetLayoutView="115" workbookViewId="0">
      <selection activeCell="H19" sqref="H19"/>
    </sheetView>
  </sheetViews>
  <sheetFormatPr defaultRowHeight="15" x14ac:dyDescent="0.25"/>
  <cols>
    <col min="1" max="1" width="21.28515625" style="34" customWidth="1"/>
    <col min="2" max="2" width="46.5703125" style="34" customWidth="1"/>
    <col min="3" max="6" width="15.42578125" style="34" customWidth="1"/>
    <col min="7" max="8" width="9.140625" style="34"/>
    <col min="9" max="9" width="11.140625" style="34" bestFit="1" customWidth="1"/>
    <col min="10" max="16384" width="9.140625" style="34"/>
  </cols>
  <sheetData>
    <row r="1" spans="1:6" x14ac:dyDescent="0.25">
      <c r="E1" s="86"/>
    </row>
    <row r="2" spans="1:6" x14ac:dyDescent="0.25">
      <c r="A2" s="33" t="s">
        <v>48</v>
      </c>
      <c r="B2" s="199" t="str">
        <f> Данные!B9</f>
        <v> AMAH-MADTDB-26/65</v>
      </c>
      <c r="C2" s="199"/>
      <c r="D2" s="199"/>
      <c r="E2" s="199"/>
      <c r="F2" s="199"/>
    </row>
    <row r="3" spans="1:6" x14ac:dyDescent="0.25">
      <c r="A3" s="33" t="s">
        <v>49</v>
      </c>
      <c r="B3" s="203" t="str">
        <f> Данные!C9</f>
        <v xml:space="preserve"> Работы по благоустройству парка, прилегающего к дому культуры поселка В. Арташат, общины Арташат, Араратской области Республики Армения.</v>
      </c>
      <c r="C3" s="203"/>
      <c r="D3" s="203"/>
      <c r="E3" s="203"/>
      <c r="F3" s="203"/>
    </row>
    <row r="4" spans="1:6" x14ac:dyDescent="0.25">
      <c r="B4" s="203"/>
      <c r="C4" s="203"/>
      <c r="D4" s="203"/>
      <c r="E4" s="203"/>
      <c r="F4" s="203"/>
    </row>
    <row r="5" spans="1:6" x14ac:dyDescent="0.25">
      <c r="A5" s="200" t="s">
        <v>35</v>
      </c>
      <c r="B5" s="200"/>
      <c r="C5" s="200"/>
      <c r="D5" s="200"/>
      <c r="E5" s="200"/>
      <c r="F5" s="200"/>
    </row>
    <row r="6" spans="1:6" x14ac:dyDescent="0.25">
      <c r="A6" s="200"/>
      <c r="B6" s="200"/>
      <c r="C6" s="200"/>
      <c r="D6" s="200"/>
      <c r="E6" s="200"/>
      <c r="F6" s="200"/>
    </row>
    <row r="7" spans="1:6" x14ac:dyDescent="0.25">
      <c r="E7" s="35">
        <f>F30</f>
        <v>80000.632660514835</v>
      </c>
      <c r="F7" s="54" t="s">
        <v>36</v>
      </c>
    </row>
    <row r="8" spans="1:6" x14ac:dyDescent="0.25">
      <c r="A8" s="201" t="s">
        <v>12</v>
      </c>
      <c r="B8" s="202" t="s">
        <v>13</v>
      </c>
      <c r="C8" s="201" t="s">
        <v>14</v>
      </c>
      <c r="D8" s="201" t="s">
        <v>15</v>
      </c>
      <c r="E8" s="201" t="s">
        <v>16</v>
      </c>
      <c r="F8" s="201" t="s">
        <v>85</v>
      </c>
    </row>
    <row r="9" spans="1:6" ht="30" customHeight="1" x14ac:dyDescent="0.25">
      <c r="A9" s="201"/>
      <c r="B9" s="202"/>
      <c r="C9" s="201"/>
      <c r="D9" s="201"/>
      <c r="E9" s="201"/>
      <c r="F9" s="201"/>
    </row>
    <row r="10" spans="1:6" x14ac:dyDescent="0.25">
      <c r="A10" s="67"/>
      <c r="B10" s="68" t="s">
        <v>17</v>
      </c>
      <c r="C10" s="67"/>
      <c r="D10" s="67"/>
      <c r="E10" s="67"/>
      <c r="F10" s="67"/>
    </row>
    <row r="11" spans="1:6" x14ac:dyDescent="0.25">
      <c r="A11" s="69" t="s">
        <v>34</v>
      </c>
      <c r="B11" s="70" t="s">
        <v>18</v>
      </c>
      <c r="C11" s="71">
        <f>'Նախահաշիվ 1-1'!P332</f>
        <v>62011.506073416851</v>
      </c>
      <c r="D11" s="72">
        <v>0</v>
      </c>
      <c r="E11" s="72"/>
      <c r="F11" s="72">
        <f>SUM(C11:E11)</f>
        <v>62011.506073416851</v>
      </c>
    </row>
    <row r="12" spans="1:6" x14ac:dyDescent="0.25">
      <c r="A12" s="67"/>
      <c r="B12" s="68" t="s">
        <v>19</v>
      </c>
      <c r="C12" s="73">
        <f>SUM(C11:C11)</f>
        <v>62011.506073416851</v>
      </c>
      <c r="D12" s="73">
        <f>SUM(D11:D11)</f>
        <v>0</v>
      </c>
      <c r="E12" s="73"/>
      <c r="F12" s="73">
        <f t="shared" ref="F12:F20" si="0">SUM(C12:E12)</f>
        <v>62011.506073416851</v>
      </c>
    </row>
    <row r="13" spans="1:6" x14ac:dyDescent="0.25">
      <c r="A13" s="67"/>
      <c r="B13" s="68" t="s">
        <v>20</v>
      </c>
      <c r="C13" s="73">
        <f>C12</f>
        <v>62011.506073416851</v>
      </c>
      <c r="D13" s="73">
        <f t="shared" ref="D13" si="1">D12</f>
        <v>0</v>
      </c>
      <c r="E13" s="73"/>
      <c r="F13" s="73">
        <f t="shared" si="0"/>
        <v>62011.506073416851</v>
      </c>
    </row>
    <row r="14" spans="1:6" x14ac:dyDescent="0.25">
      <c r="A14" s="74" t="s">
        <v>146</v>
      </c>
      <c r="B14" s="68" t="s">
        <v>21</v>
      </c>
      <c r="C14" s="72">
        <f>C13*0.5%</f>
        <v>310.05753036708427</v>
      </c>
      <c r="D14" s="75"/>
      <c r="E14" s="75"/>
      <c r="F14" s="72">
        <f t="shared" si="0"/>
        <v>310.05753036708427</v>
      </c>
    </row>
    <row r="15" spans="1:6" x14ac:dyDescent="0.25">
      <c r="A15" s="76"/>
      <c r="B15" s="68" t="s">
        <v>22</v>
      </c>
      <c r="C15" s="73">
        <f>C14+C13</f>
        <v>62321.563603783936</v>
      </c>
      <c r="D15" s="73">
        <f>D14+D13</f>
        <v>0</v>
      </c>
      <c r="E15" s="72"/>
      <c r="F15" s="73">
        <f t="shared" si="0"/>
        <v>62321.563603783936</v>
      </c>
    </row>
    <row r="16" spans="1:6" x14ac:dyDescent="0.25">
      <c r="A16" s="76"/>
      <c r="B16" s="68" t="s">
        <v>23</v>
      </c>
      <c r="C16" s="72"/>
      <c r="D16" s="72"/>
      <c r="E16" s="72"/>
      <c r="F16" s="72"/>
    </row>
    <row r="17" spans="1:9" x14ac:dyDescent="0.25">
      <c r="A17" s="74" t="s">
        <v>147</v>
      </c>
      <c r="B17" s="70" t="s">
        <v>24</v>
      </c>
      <c r="C17" s="72">
        <f>C15*0.3%</f>
        <v>186.9646908113518</v>
      </c>
      <c r="D17" s="72"/>
      <c r="E17" s="72"/>
      <c r="F17" s="72">
        <f t="shared" si="0"/>
        <v>186.9646908113518</v>
      </c>
    </row>
    <row r="18" spans="1:9" x14ac:dyDescent="0.25">
      <c r="A18" s="76"/>
      <c r="B18" s="68" t="s">
        <v>19</v>
      </c>
      <c r="C18" s="73">
        <f>SUM(C17)</f>
        <v>186.9646908113518</v>
      </c>
      <c r="D18" s="73"/>
      <c r="E18" s="73"/>
      <c r="F18" s="73">
        <f t="shared" si="0"/>
        <v>186.9646908113518</v>
      </c>
    </row>
    <row r="19" spans="1:9" x14ac:dyDescent="0.25">
      <c r="A19" s="76"/>
      <c r="B19" s="70" t="s">
        <v>313</v>
      </c>
      <c r="C19" s="72"/>
      <c r="D19" s="72"/>
      <c r="E19" s="72">
        <f>C15*1%</f>
        <v>623.21563603783932</v>
      </c>
      <c r="F19" s="72">
        <f t="shared" si="0"/>
        <v>623.21563603783932</v>
      </c>
    </row>
    <row r="20" spans="1:9" x14ac:dyDescent="0.25">
      <c r="A20" s="76"/>
      <c r="B20" s="70" t="s">
        <v>25</v>
      </c>
      <c r="C20" s="72"/>
      <c r="D20" s="72"/>
      <c r="E20" s="72">
        <f>C15*0.15%</f>
        <v>93.4823454056759</v>
      </c>
      <c r="F20" s="72">
        <f t="shared" si="0"/>
        <v>93.4823454056759</v>
      </c>
    </row>
    <row r="21" spans="1:9" x14ac:dyDescent="0.25">
      <c r="A21" s="76"/>
      <c r="B21" s="68" t="s">
        <v>26</v>
      </c>
      <c r="C21" s="73">
        <f>C18+C15</f>
        <v>62508.528294595286</v>
      </c>
      <c r="D21" s="73">
        <f>D18+D15</f>
        <v>0</v>
      </c>
      <c r="E21" s="73">
        <f>SUM(E19:E20)</f>
        <v>716.69798144351523</v>
      </c>
      <c r="F21" s="73">
        <f>SUM(C21:E21)</f>
        <v>63225.226276038804</v>
      </c>
    </row>
    <row r="22" spans="1:9" x14ac:dyDescent="0.25">
      <c r="A22" s="76"/>
      <c r="B22" s="68" t="s">
        <v>27</v>
      </c>
      <c r="C22" s="72"/>
      <c r="D22" s="72"/>
      <c r="E22" s="72"/>
      <c r="F22" s="72"/>
    </row>
    <row r="23" spans="1:9" x14ac:dyDescent="0.25">
      <c r="A23" s="77">
        <v>1.7999999999999999E-2</v>
      </c>
      <c r="B23" s="70" t="s">
        <v>28</v>
      </c>
      <c r="C23" s="72"/>
      <c r="D23" s="72"/>
      <c r="E23" s="72">
        <f>C21*A23</f>
        <v>1125.1535093027151</v>
      </c>
      <c r="F23" s="72">
        <f>SUM(C23:E23)</f>
        <v>1125.1535093027151</v>
      </c>
    </row>
    <row r="24" spans="1:9" x14ac:dyDescent="0.25">
      <c r="A24" s="77">
        <v>6.0000000000000001E-3</v>
      </c>
      <c r="B24" s="70" t="s">
        <v>29</v>
      </c>
      <c r="C24" s="72"/>
      <c r="D24" s="72"/>
      <c r="E24" s="72">
        <f>C21*A24</f>
        <v>375.05116976757171</v>
      </c>
      <c r="F24" s="72">
        <f t="shared" ref="F24:F25" si="2">SUM(C24:E24)</f>
        <v>375.05116976757171</v>
      </c>
    </row>
    <row r="25" spans="1:9" x14ac:dyDescent="0.25">
      <c r="A25" s="76"/>
      <c r="B25" s="70" t="s">
        <v>19</v>
      </c>
      <c r="C25" s="72"/>
      <c r="D25" s="72"/>
      <c r="E25" s="73">
        <f>SUM(E23:E24)</f>
        <v>1500.2046790702868</v>
      </c>
      <c r="F25" s="73">
        <f t="shared" si="2"/>
        <v>1500.2046790702868</v>
      </c>
    </row>
    <row r="26" spans="1:9" x14ac:dyDescent="0.25">
      <c r="A26" s="76"/>
      <c r="B26" s="68" t="s">
        <v>30</v>
      </c>
      <c r="C26" s="73">
        <f>C21</f>
        <v>62508.528294595286</v>
      </c>
      <c r="D26" s="73">
        <f>D21</f>
        <v>0</v>
      </c>
      <c r="E26" s="73">
        <f>E25+E21</f>
        <v>2216.9026605138019</v>
      </c>
      <c r="F26" s="73">
        <f>SUM(C26:E26)</f>
        <v>64725.430955109085</v>
      </c>
    </row>
    <row r="27" spans="1:9" x14ac:dyDescent="0.25">
      <c r="A27" s="76"/>
      <c r="B27" s="70" t="s">
        <v>31</v>
      </c>
      <c r="C27" s="72">
        <f>C26*3%</f>
        <v>1875.2558488378586</v>
      </c>
      <c r="D27" s="72"/>
      <c r="E27" s="72">
        <f>E26*3%</f>
        <v>66.507079815414059</v>
      </c>
      <c r="F27" s="73">
        <f t="shared" ref="F27:F30" si="3">SUM(C27:E27)</f>
        <v>1941.7629286532726</v>
      </c>
      <c r="I27" s="36"/>
    </row>
    <row r="28" spans="1:9" x14ac:dyDescent="0.25">
      <c r="A28" s="76"/>
      <c r="B28" s="68" t="s">
        <v>19</v>
      </c>
      <c r="C28" s="73">
        <f>C27+C26</f>
        <v>64383.784143433142</v>
      </c>
      <c r="D28" s="73">
        <f>D27+D26</f>
        <v>0</v>
      </c>
      <c r="E28" s="73">
        <f>E27+E26</f>
        <v>2283.4097403292162</v>
      </c>
      <c r="F28" s="73">
        <f t="shared" si="3"/>
        <v>66667.19388376236</v>
      </c>
    </row>
    <row r="29" spans="1:9" x14ac:dyDescent="0.25">
      <c r="A29" s="77">
        <v>0.2</v>
      </c>
      <c r="B29" s="70" t="s">
        <v>32</v>
      </c>
      <c r="C29" s="72">
        <f>C28*A29</f>
        <v>12876.75682868663</v>
      </c>
      <c r="D29" s="72">
        <f>D28*20%</f>
        <v>0</v>
      </c>
      <c r="E29" s="72">
        <f>E28*A29</f>
        <v>456.68194806584324</v>
      </c>
      <c r="F29" s="73">
        <f t="shared" si="3"/>
        <v>13333.438776752473</v>
      </c>
    </row>
    <row r="30" spans="1:9" x14ac:dyDescent="0.25">
      <c r="A30" s="67"/>
      <c r="B30" s="68" t="s">
        <v>19</v>
      </c>
      <c r="C30" s="73">
        <f>C29+C28</f>
        <v>77260.540972119779</v>
      </c>
      <c r="D30" s="73">
        <f>SUM(D28:D29)</f>
        <v>0</v>
      </c>
      <c r="E30" s="73">
        <f>SUM(E28:E29)</f>
        <v>2740.0916883950595</v>
      </c>
      <c r="F30" s="73">
        <f t="shared" si="3"/>
        <v>80000.632660514835</v>
      </c>
    </row>
    <row r="31" spans="1:9" x14ac:dyDescent="0.25">
      <c r="A31" s="67"/>
      <c r="B31" s="70" t="s">
        <v>33</v>
      </c>
      <c r="C31" s="72"/>
      <c r="D31" s="72"/>
      <c r="E31" s="72"/>
      <c r="F31" s="72">
        <f>F14*0.15*1.2</f>
        <v>55.810355466075166</v>
      </c>
    </row>
    <row r="33" spans="1:6" x14ac:dyDescent="0.25">
      <c r="A33" s="198" t="s">
        <v>84</v>
      </c>
      <c r="B33" s="198"/>
      <c r="C33" s="198"/>
      <c r="D33" s="198"/>
      <c r="E33" s="198"/>
      <c r="F33" s="198"/>
    </row>
  </sheetData>
  <mergeCells count="10">
    <mergeCell ref="A33:F33"/>
    <mergeCell ref="B2:F2"/>
    <mergeCell ref="A5:F6"/>
    <mergeCell ref="A8:A9"/>
    <mergeCell ref="B8:B9"/>
    <mergeCell ref="C8:C9"/>
    <mergeCell ref="D8:D9"/>
    <mergeCell ref="E8:E9"/>
    <mergeCell ref="F8:F9"/>
    <mergeCell ref="B3:F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34"/>
  <sheetViews>
    <sheetView view="pageBreakPreview" topLeftCell="A308" zoomScale="115" zoomScaleNormal="90" zoomScaleSheetLayoutView="115" workbookViewId="0">
      <selection activeCell="E322" sqref="E322:E325"/>
    </sheetView>
  </sheetViews>
  <sheetFormatPr defaultRowHeight="12" x14ac:dyDescent="0.2"/>
  <cols>
    <col min="1" max="1" width="3.7109375" style="102" customWidth="1"/>
    <col min="2" max="2" width="8.5703125" style="42" customWidth="1"/>
    <col min="3" max="3" width="36.85546875" style="43" customWidth="1"/>
    <col min="4" max="4" width="5.85546875" style="42" customWidth="1"/>
    <col min="5" max="5" width="9.5703125" style="102" customWidth="1"/>
    <col min="6" max="6" width="8.140625" style="102" customWidth="1"/>
    <col min="7" max="10" width="6.140625" style="102" customWidth="1"/>
    <col min="11" max="11" width="16.7109375" style="46" customWidth="1"/>
    <col min="12" max="12" width="7.42578125" style="102" customWidth="1"/>
    <col min="13" max="13" width="7" style="102" customWidth="1"/>
    <col min="14" max="14" width="8" style="90" customWidth="1"/>
    <col min="15" max="15" width="8.140625" style="102" customWidth="1"/>
    <col min="16" max="16" width="13.85546875" style="102" customWidth="1"/>
    <col min="17" max="17" width="7.140625" style="102" customWidth="1"/>
    <col min="18" max="18" width="7.42578125" style="102" customWidth="1"/>
    <col min="19" max="19" width="9.140625" style="43" customWidth="1"/>
    <col min="20" max="16384" width="9.140625" style="43"/>
  </cols>
  <sheetData>
    <row r="2" spans="1:18" x14ac:dyDescent="0.2">
      <c r="C2" s="43" t="s">
        <v>46</v>
      </c>
      <c r="D2" s="237" t="str">
        <f> Данные!B9</f>
        <v>AMAH-MADTDB-26/65</v>
      </c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</row>
    <row r="3" spans="1:18" x14ac:dyDescent="0.2">
      <c r="C3" s="43" t="s">
        <v>47</v>
      </c>
      <c r="D3" s="240" t="str">
        <f> Данные!C9</f>
        <v xml:space="preserve"> Работы по благоустройству парка, прилегающего к дому культуры поселка В. Арташат, общины Арташат, Араратской области Республики Армения.</v>
      </c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18" x14ac:dyDescent="0.2"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x14ac:dyDescent="0.2">
      <c r="B5" s="44"/>
      <c r="C5" s="45"/>
    </row>
    <row r="6" spans="1:18" x14ac:dyDescent="0.2">
      <c r="B6" s="44"/>
      <c r="C6" s="45"/>
      <c r="I6" s="241" t="s">
        <v>40</v>
      </c>
      <c r="J6" s="241"/>
      <c r="K6" s="241"/>
      <c r="L6" s="234" t="s">
        <v>7</v>
      </c>
      <c r="M6" s="234"/>
      <c r="N6" s="234"/>
      <c r="O6" s="234"/>
      <c r="P6" s="47">
        <f> Данные!F9</f>
        <v>2763.5</v>
      </c>
    </row>
    <row r="7" spans="1:18" x14ac:dyDescent="0.2">
      <c r="L7" s="234" t="s">
        <v>9</v>
      </c>
      <c r="M7" s="234"/>
      <c r="N7" s="234"/>
      <c r="O7" s="234"/>
      <c r="P7" s="48">
        <f> Данные!G9</f>
        <v>3053.76</v>
      </c>
    </row>
    <row r="8" spans="1:18" x14ac:dyDescent="0.2">
      <c r="C8" s="239" t="s">
        <v>10</v>
      </c>
      <c r="D8" s="239"/>
      <c r="E8" s="239"/>
      <c r="F8" s="239"/>
      <c r="G8" s="238">
        <f>'Ամփոփ նախահաշիվ'!E7</f>
        <v>80000.632660514835</v>
      </c>
      <c r="H8" s="238"/>
      <c r="I8" s="102" t="s">
        <v>11</v>
      </c>
      <c r="L8" s="234" t="s">
        <v>8</v>
      </c>
      <c r="M8" s="234"/>
      <c r="N8" s="234"/>
      <c r="O8" s="234"/>
      <c r="P8" s="47">
        <f> Данные!H9</f>
        <v>1.07</v>
      </c>
    </row>
    <row r="10" spans="1:18" ht="78.75" customHeight="1" x14ac:dyDescent="0.2">
      <c r="A10" s="209" t="s">
        <v>0</v>
      </c>
      <c r="B10" s="235" t="s">
        <v>103</v>
      </c>
      <c r="C10" s="209" t="s">
        <v>104</v>
      </c>
      <c r="D10" s="235" t="s">
        <v>106</v>
      </c>
      <c r="E10" s="235" t="s">
        <v>107</v>
      </c>
      <c r="F10" s="235" t="s">
        <v>108</v>
      </c>
      <c r="G10" s="209" t="s">
        <v>109</v>
      </c>
      <c r="H10" s="209"/>
      <c r="I10" s="209"/>
      <c r="J10" s="209"/>
      <c r="K10" s="209"/>
      <c r="L10" s="209"/>
      <c r="M10" s="209"/>
      <c r="N10" s="209"/>
      <c r="O10" s="209"/>
      <c r="P10" s="209" t="s">
        <v>113</v>
      </c>
      <c r="Q10" s="209" t="s">
        <v>114</v>
      </c>
      <c r="R10" s="100" t="s">
        <v>115</v>
      </c>
    </row>
    <row r="11" spans="1:18" ht="23.25" customHeight="1" x14ac:dyDescent="0.2">
      <c r="A11" s="209"/>
      <c r="B11" s="235"/>
      <c r="C11" s="209"/>
      <c r="D11" s="235"/>
      <c r="E11" s="235"/>
      <c r="F11" s="235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50" t="s">
        <v>1</v>
      </c>
    </row>
    <row r="12" spans="1:18" ht="85.5" customHeight="1" x14ac:dyDescent="0.2">
      <c r="A12" s="209"/>
      <c r="B12" s="235"/>
      <c r="C12" s="209"/>
      <c r="D12" s="235"/>
      <c r="E12" s="235"/>
      <c r="F12" s="235"/>
      <c r="G12" s="209" t="s">
        <v>110</v>
      </c>
      <c r="H12" s="209"/>
      <c r="I12" s="209" t="s">
        <v>111</v>
      </c>
      <c r="J12" s="209"/>
      <c r="K12" s="209" t="s">
        <v>112</v>
      </c>
      <c r="L12" s="209"/>
      <c r="M12" s="209"/>
      <c r="N12" s="209"/>
      <c r="O12" s="209"/>
      <c r="P12" s="209"/>
      <c r="Q12" s="209"/>
      <c r="R12" s="53">
        <f>P8</f>
        <v>1.07</v>
      </c>
    </row>
    <row r="13" spans="1:18" s="49" customFormat="1" ht="96" customHeight="1" x14ac:dyDescent="0.2">
      <c r="A13" s="209"/>
      <c r="B13" s="235"/>
      <c r="C13" s="209"/>
      <c r="D13" s="235"/>
      <c r="E13" s="235"/>
      <c r="F13" s="235"/>
      <c r="G13" s="101" t="s">
        <v>116</v>
      </c>
      <c r="H13" s="101" t="s">
        <v>118</v>
      </c>
      <c r="I13" s="101" t="s">
        <v>117</v>
      </c>
      <c r="J13" s="101" t="s">
        <v>119</v>
      </c>
      <c r="K13" s="100" t="s">
        <v>120</v>
      </c>
      <c r="L13" s="101" t="s">
        <v>105</v>
      </c>
      <c r="M13" s="100" t="s">
        <v>123</v>
      </c>
      <c r="N13" s="91" t="s">
        <v>124</v>
      </c>
      <c r="O13" s="101" t="s">
        <v>125</v>
      </c>
      <c r="P13" s="100" t="s">
        <v>122</v>
      </c>
      <c r="Q13" s="100" t="s">
        <v>122</v>
      </c>
      <c r="R13" s="100" t="s">
        <v>121</v>
      </c>
    </row>
    <row r="14" spans="1:18" s="49" customFormat="1" x14ac:dyDescent="0.2">
      <c r="A14" s="50">
        <v>1</v>
      </c>
      <c r="B14" s="50">
        <v>2</v>
      </c>
      <c r="C14" s="50">
        <v>2</v>
      </c>
      <c r="D14" s="50">
        <v>3</v>
      </c>
      <c r="E14" s="50">
        <v>4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  <c r="M14" s="50">
        <v>13</v>
      </c>
      <c r="N14" s="92">
        <v>14</v>
      </c>
      <c r="O14" s="50">
        <v>15</v>
      </c>
      <c r="P14" s="50">
        <v>16</v>
      </c>
      <c r="Q14" s="50">
        <v>17</v>
      </c>
      <c r="R14" s="50">
        <v>18</v>
      </c>
    </row>
    <row r="15" spans="1:18" ht="24.75" customHeight="1" x14ac:dyDescent="0.2">
      <c r="A15" s="242" t="s">
        <v>135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4"/>
    </row>
    <row r="16" spans="1:18" ht="13.5" customHeight="1" x14ac:dyDescent="0.2">
      <c r="A16" s="208">
        <v>1</v>
      </c>
      <c r="B16" s="233" t="s">
        <v>174</v>
      </c>
      <c r="C16" s="213" t="s">
        <v>175</v>
      </c>
      <c r="D16" s="209" t="s">
        <v>138</v>
      </c>
      <c r="E16" s="207">
        <v>40</v>
      </c>
      <c r="F16" s="207">
        <f>H16+J16+R16</f>
        <v>1.6304649999999998</v>
      </c>
      <c r="G16" s="207">
        <v>0.59</v>
      </c>
      <c r="H16" s="207">
        <f t="shared" ref="H16" si="0">G16*$P$6/1000</f>
        <v>1.6304649999999998</v>
      </c>
      <c r="I16" s="207">
        <v>0</v>
      </c>
      <c r="J16" s="207">
        <f t="shared" ref="J16" si="1">I16*$P$7/1000</f>
        <v>0</v>
      </c>
      <c r="K16" s="103"/>
      <c r="L16" s="104"/>
      <c r="M16" s="104"/>
      <c r="N16" s="105"/>
      <c r="O16" s="104"/>
      <c r="P16" s="207">
        <f t="shared" ref="P16" si="2">E16*F16</f>
        <v>65.218599999999995</v>
      </c>
      <c r="Q16" s="207">
        <f t="shared" ref="Q16" si="3">O16+O17+O18+O19</f>
        <v>0</v>
      </c>
      <c r="R16" s="207">
        <f t="shared" ref="R16" si="4">Q16*1.02*1.05*$R$12</f>
        <v>0</v>
      </c>
    </row>
    <row r="17" spans="1:18" ht="13.5" customHeight="1" x14ac:dyDescent="0.2">
      <c r="A17" s="208"/>
      <c r="B17" s="233"/>
      <c r="C17" s="213"/>
      <c r="D17" s="209"/>
      <c r="E17" s="207"/>
      <c r="F17" s="207"/>
      <c r="G17" s="207"/>
      <c r="H17" s="207"/>
      <c r="I17" s="207"/>
      <c r="J17" s="207"/>
      <c r="K17" s="103"/>
      <c r="L17" s="104"/>
      <c r="M17" s="104"/>
      <c r="N17" s="105"/>
      <c r="O17" s="104"/>
      <c r="P17" s="207"/>
      <c r="Q17" s="208"/>
      <c r="R17" s="207"/>
    </row>
    <row r="18" spans="1:18" ht="13.5" customHeight="1" x14ac:dyDescent="0.2">
      <c r="A18" s="208"/>
      <c r="B18" s="233"/>
      <c r="C18" s="213"/>
      <c r="D18" s="209"/>
      <c r="E18" s="207"/>
      <c r="F18" s="207"/>
      <c r="G18" s="207"/>
      <c r="H18" s="207"/>
      <c r="I18" s="207"/>
      <c r="J18" s="207"/>
      <c r="K18" s="103"/>
      <c r="L18" s="104"/>
      <c r="M18" s="104"/>
      <c r="N18" s="105"/>
      <c r="O18" s="104"/>
      <c r="P18" s="207"/>
      <c r="Q18" s="208"/>
      <c r="R18" s="207"/>
    </row>
    <row r="19" spans="1:18" ht="32.25" customHeight="1" x14ac:dyDescent="0.2">
      <c r="A19" s="208"/>
      <c r="B19" s="233"/>
      <c r="C19" s="213"/>
      <c r="D19" s="209"/>
      <c r="E19" s="207"/>
      <c r="F19" s="207"/>
      <c r="G19" s="207"/>
      <c r="H19" s="207"/>
      <c r="I19" s="207"/>
      <c r="J19" s="207"/>
      <c r="K19" s="103"/>
      <c r="L19" s="104"/>
      <c r="M19" s="104"/>
      <c r="N19" s="105"/>
      <c r="O19" s="104"/>
      <c r="P19" s="207"/>
      <c r="Q19" s="208"/>
      <c r="R19" s="207"/>
    </row>
    <row r="20" spans="1:18" ht="13.5" customHeight="1" x14ac:dyDescent="0.2">
      <c r="A20" s="208">
        <v>2</v>
      </c>
      <c r="B20" s="233" t="s">
        <v>176</v>
      </c>
      <c r="C20" s="213" t="s">
        <v>312</v>
      </c>
      <c r="D20" s="209" t="s">
        <v>102</v>
      </c>
      <c r="E20" s="207">
        <v>61.87</v>
      </c>
      <c r="F20" s="207">
        <f>H20+J20+R20</f>
        <v>1.1909664</v>
      </c>
      <c r="G20" s="207">
        <v>0</v>
      </c>
      <c r="H20" s="207">
        <f t="shared" ref="H20:H24" si="5">G20*$P$6/1000</f>
        <v>0</v>
      </c>
      <c r="I20" s="207">
        <v>0.39</v>
      </c>
      <c r="J20" s="207">
        <f t="shared" ref="J20:J24" si="6">I20*$P$7/1000</f>
        <v>1.1909664</v>
      </c>
      <c r="K20" s="103"/>
      <c r="L20" s="104"/>
      <c r="M20" s="104"/>
      <c r="N20" s="105"/>
      <c r="O20" s="104"/>
      <c r="P20" s="207">
        <f>E20*F20</f>
        <v>73.685091168</v>
      </c>
      <c r="Q20" s="207">
        <f t="shared" ref="Q20" si="7">O20+O21+O22+O23</f>
        <v>0</v>
      </c>
      <c r="R20" s="207">
        <f t="shared" ref="R20" si="8">Q20*1.02*1.05*$R$12</f>
        <v>0</v>
      </c>
    </row>
    <row r="21" spans="1:18" ht="13.5" customHeight="1" x14ac:dyDescent="0.2">
      <c r="A21" s="208"/>
      <c r="B21" s="233"/>
      <c r="C21" s="213"/>
      <c r="D21" s="209"/>
      <c r="E21" s="207"/>
      <c r="F21" s="207"/>
      <c r="G21" s="207"/>
      <c r="H21" s="207"/>
      <c r="I21" s="207"/>
      <c r="J21" s="207"/>
      <c r="K21" s="103"/>
      <c r="L21" s="104"/>
      <c r="M21" s="104"/>
      <c r="N21" s="105"/>
      <c r="O21" s="104"/>
      <c r="P21" s="207"/>
      <c r="Q21" s="208"/>
      <c r="R21" s="207"/>
    </row>
    <row r="22" spans="1:18" ht="13.5" customHeight="1" x14ac:dyDescent="0.2">
      <c r="A22" s="208"/>
      <c r="B22" s="233"/>
      <c r="C22" s="213"/>
      <c r="D22" s="209"/>
      <c r="E22" s="207"/>
      <c r="F22" s="207"/>
      <c r="G22" s="207"/>
      <c r="H22" s="207"/>
      <c r="I22" s="207"/>
      <c r="J22" s="207"/>
      <c r="K22" s="103"/>
      <c r="L22" s="104"/>
      <c r="M22" s="104"/>
      <c r="N22" s="105"/>
      <c r="O22" s="104"/>
      <c r="P22" s="207"/>
      <c r="Q22" s="208"/>
      <c r="R22" s="207"/>
    </row>
    <row r="23" spans="1:18" ht="13.5" customHeight="1" x14ac:dyDescent="0.2">
      <c r="A23" s="208"/>
      <c r="B23" s="233"/>
      <c r="C23" s="213"/>
      <c r="D23" s="209"/>
      <c r="E23" s="207"/>
      <c r="F23" s="207"/>
      <c r="G23" s="207"/>
      <c r="H23" s="207"/>
      <c r="I23" s="207"/>
      <c r="J23" s="207"/>
      <c r="K23" s="103"/>
      <c r="L23" s="104"/>
      <c r="M23" s="104"/>
      <c r="N23" s="105"/>
      <c r="O23" s="104"/>
      <c r="P23" s="207"/>
      <c r="Q23" s="208"/>
      <c r="R23" s="207"/>
    </row>
    <row r="24" spans="1:18" ht="13.5" customHeight="1" x14ac:dyDescent="0.2">
      <c r="A24" s="208">
        <v>3</v>
      </c>
      <c r="B24" s="233" t="s">
        <v>185</v>
      </c>
      <c r="C24" s="213" t="s">
        <v>186</v>
      </c>
      <c r="D24" s="209" t="s">
        <v>133</v>
      </c>
      <c r="E24" s="207">
        <f>53+25+36+10+6+15+44+15+60+60</f>
        <v>324</v>
      </c>
      <c r="F24" s="207">
        <f>H24+J24+R24</f>
        <v>1.21594</v>
      </c>
      <c r="G24" s="207">
        <v>0.44</v>
      </c>
      <c r="H24" s="207">
        <f t="shared" si="5"/>
        <v>1.21594</v>
      </c>
      <c r="I24" s="207">
        <v>0</v>
      </c>
      <c r="J24" s="207">
        <f t="shared" si="6"/>
        <v>0</v>
      </c>
      <c r="K24" s="103"/>
      <c r="L24" s="104"/>
      <c r="M24" s="104"/>
      <c r="N24" s="105"/>
      <c r="O24" s="104"/>
      <c r="P24" s="207">
        <f t="shared" ref="P24" si="9">E24*F24</f>
        <v>393.96456000000001</v>
      </c>
      <c r="Q24" s="207">
        <f t="shared" ref="Q24" si="10">O24+O25+O26+O27</f>
        <v>0</v>
      </c>
      <c r="R24" s="207">
        <f t="shared" ref="R24" si="11">Q24*1.02*1.05*$R$12</f>
        <v>0</v>
      </c>
    </row>
    <row r="25" spans="1:18" ht="13.5" customHeight="1" x14ac:dyDescent="0.2">
      <c r="A25" s="208"/>
      <c r="B25" s="233"/>
      <c r="C25" s="213"/>
      <c r="D25" s="209"/>
      <c r="E25" s="207"/>
      <c r="F25" s="207"/>
      <c r="G25" s="207"/>
      <c r="H25" s="207"/>
      <c r="I25" s="207"/>
      <c r="J25" s="207"/>
      <c r="K25" s="103"/>
      <c r="L25" s="104"/>
      <c r="M25" s="104"/>
      <c r="N25" s="105"/>
      <c r="O25" s="104"/>
      <c r="P25" s="207"/>
      <c r="Q25" s="208"/>
      <c r="R25" s="207"/>
    </row>
    <row r="26" spans="1:18" ht="13.5" customHeight="1" x14ac:dyDescent="0.2">
      <c r="A26" s="208"/>
      <c r="B26" s="233"/>
      <c r="C26" s="213"/>
      <c r="D26" s="209"/>
      <c r="E26" s="207"/>
      <c r="F26" s="207"/>
      <c r="G26" s="207"/>
      <c r="H26" s="207"/>
      <c r="I26" s="207"/>
      <c r="J26" s="207"/>
      <c r="K26" s="103"/>
      <c r="L26" s="104"/>
      <c r="M26" s="104"/>
      <c r="N26" s="105"/>
      <c r="O26" s="104"/>
      <c r="P26" s="207"/>
      <c r="Q26" s="208"/>
      <c r="R26" s="207"/>
    </row>
    <row r="27" spans="1:18" x14ac:dyDescent="0.2">
      <c r="A27" s="208"/>
      <c r="B27" s="233"/>
      <c r="C27" s="213"/>
      <c r="D27" s="209"/>
      <c r="E27" s="207"/>
      <c r="F27" s="207"/>
      <c r="G27" s="207"/>
      <c r="H27" s="207"/>
      <c r="I27" s="207"/>
      <c r="J27" s="207"/>
      <c r="K27" s="103"/>
      <c r="L27" s="104"/>
      <c r="M27" s="104"/>
      <c r="N27" s="105"/>
      <c r="O27" s="104"/>
      <c r="P27" s="207"/>
      <c r="Q27" s="208"/>
      <c r="R27" s="207"/>
    </row>
    <row r="28" spans="1:18" ht="18.75" customHeight="1" x14ac:dyDescent="0.2">
      <c r="A28" s="246" t="s">
        <v>86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8"/>
      <c r="P28" s="106">
        <f>SUM(P16:P27)</f>
        <v>532.86825116800003</v>
      </c>
      <c r="Q28" s="104"/>
      <c r="R28" s="104"/>
    </row>
    <row r="29" spans="1:18" ht="22.5" customHeight="1" x14ac:dyDescent="0.2">
      <c r="A29" s="236" t="s">
        <v>136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</row>
    <row r="30" spans="1:18" ht="12.75" customHeight="1" x14ac:dyDescent="0.2">
      <c r="A30" s="208">
        <v>1</v>
      </c>
      <c r="B30" s="223" t="s">
        <v>318</v>
      </c>
      <c r="C30" s="210" t="s">
        <v>209</v>
      </c>
      <c r="D30" s="220" t="s">
        <v>132</v>
      </c>
      <c r="E30" s="204">
        <v>3671</v>
      </c>
      <c r="F30" s="207">
        <f>H30+J30+R30</f>
        <v>9.1612800000000008E-3</v>
      </c>
      <c r="G30" s="217">
        <v>0</v>
      </c>
      <c r="H30" s="207">
        <f t="shared" ref="H30" si="12">G30*$P$6/1000</f>
        <v>0</v>
      </c>
      <c r="I30" s="229">
        <f>0.3/100</f>
        <v>3.0000000000000001E-3</v>
      </c>
      <c r="J30" s="207">
        <f t="shared" ref="J30" si="13">I30*$P$7/1000</f>
        <v>9.1612800000000008E-3</v>
      </c>
      <c r="K30" s="107"/>
      <c r="L30" s="108"/>
      <c r="M30" s="108"/>
      <c r="N30" s="109"/>
      <c r="O30" s="110"/>
      <c r="P30" s="207">
        <f>E30*F30</f>
        <v>33.631058880000005</v>
      </c>
      <c r="Q30" s="207">
        <f t="shared" ref="Q30" si="14">O30+O31+O32+O33</f>
        <v>0</v>
      </c>
      <c r="R30" s="207">
        <f t="shared" ref="R30" si="15">Q30*1.02*1.05*$R$12</f>
        <v>0</v>
      </c>
    </row>
    <row r="31" spans="1:18" ht="12.75" customHeight="1" x14ac:dyDescent="0.2">
      <c r="A31" s="208"/>
      <c r="B31" s="224"/>
      <c r="C31" s="211"/>
      <c r="D31" s="221"/>
      <c r="E31" s="205"/>
      <c r="F31" s="207"/>
      <c r="G31" s="217"/>
      <c r="H31" s="207"/>
      <c r="I31" s="229"/>
      <c r="J31" s="207"/>
      <c r="K31" s="107"/>
      <c r="L31" s="108"/>
      <c r="M31" s="108"/>
      <c r="N31" s="109"/>
      <c r="O31" s="110"/>
      <c r="P31" s="207"/>
      <c r="Q31" s="208"/>
      <c r="R31" s="207"/>
    </row>
    <row r="32" spans="1:18" ht="12.75" customHeight="1" x14ac:dyDescent="0.2">
      <c r="A32" s="208"/>
      <c r="B32" s="224"/>
      <c r="C32" s="211"/>
      <c r="D32" s="221"/>
      <c r="E32" s="205"/>
      <c r="F32" s="207"/>
      <c r="G32" s="217"/>
      <c r="H32" s="207"/>
      <c r="I32" s="229"/>
      <c r="J32" s="207"/>
      <c r="K32" s="107"/>
      <c r="L32" s="108"/>
      <c r="M32" s="108"/>
      <c r="N32" s="109"/>
      <c r="O32" s="110"/>
      <c r="P32" s="207"/>
      <c r="Q32" s="208"/>
      <c r="R32" s="207"/>
    </row>
    <row r="33" spans="1:18" ht="12.75" customHeight="1" x14ac:dyDescent="0.2">
      <c r="A33" s="208"/>
      <c r="B33" s="225"/>
      <c r="C33" s="212"/>
      <c r="D33" s="222"/>
      <c r="E33" s="206"/>
      <c r="F33" s="207"/>
      <c r="G33" s="217"/>
      <c r="H33" s="207"/>
      <c r="I33" s="229"/>
      <c r="J33" s="207"/>
      <c r="K33" s="107"/>
      <c r="L33" s="108"/>
      <c r="M33" s="108"/>
      <c r="N33" s="109"/>
      <c r="O33" s="110"/>
      <c r="P33" s="207"/>
      <c r="Q33" s="208"/>
      <c r="R33" s="207"/>
    </row>
    <row r="34" spans="1:18" ht="12.75" customHeight="1" x14ac:dyDescent="0.2">
      <c r="A34" s="208">
        <v>2</v>
      </c>
      <c r="B34" s="223" t="s">
        <v>319</v>
      </c>
      <c r="C34" s="210" t="s">
        <v>164</v>
      </c>
      <c r="D34" s="220" t="s">
        <v>132</v>
      </c>
      <c r="E34" s="204">
        <f>E30*10%</f>
        <v>367.1</v>
      </c>
      <c r="F34" s="207">
        <f>H34+J34+R34</f>
        <v>0.1580722</v>
      </c>
      <c r="G34" s="217">
        <f>5.72/100</f>
        <v>5.7200000000000001E-2</v>
      </c>
      <c r="H34" s="207">
        <f t="shared" ref="H34" si="16">G34*$P$6/1000</f>
        <v>0.1580722</v>
      </c>
      <c r="I34" s="217">
        <v>0</v>
      </c>
      <c r="J34" s="207">
        <f t="shared" ref="J34" si="17">I34*$P$7/1000</f>
        <v>0</v>
      </c>
      <c r="K34" s="107"/>
      <c r="L34" s="108"/>
      <c r="M34" s="108"/>
      <c r="N34" s="109"/>
      <c r="O34" s="110"/>
      <c r="P34" s="207">
        <f>E34*F34</f>
        <v>58.02830462</v>
      </c>
      <c r="Q34" s="207">
        <f t="shared" ref="Q34" si="18">O34+O35+O36+O37</f>
        <v>0</v>
      </c>
      <c r="R34" s="207">
        <f t="shared" ref="R34" si="19">Q34*1.02*1.05*$R$12</f>
        <v>0</v>
      </c>
    </row>
    <row r="35" spans="1:18" ht="12.75" customHeight="1" x14ac:dyDescent="0.2">
      <c r="A35" s="208"/>
      <c r="B35" s="224"/>
      <c r="C35" s="211"/>
      <c r="D35" s="221"/>
      <c r="E35" s="205"/>
      <c r="F35" s="207"/>
      <c r="G35" s="217"/>
      <c r="H35" s="207"/>
      <c r="I35" s="217"/>
      <c r="J35" s="207"/>
      <c r="K35" s="107"/>
      <c r="L35" s="108"/>
      <c r="M35" s="108"/>
      <c r="N35" s="109"/>
      <c r="O35" s="110"/>
      <c r="P35" s="207"/>
      <c r="Q35" s="208"/>
      <c r="R35" s="207"/>
    </row>
    <row r="36" spans="1:18" ht="12.75" customHeight="1" x14ac:dyDescent="0.2">
      <c r="A36" s="208"/>
      <c r="B36" s="224"/>
      <c r="C36" s="211"/>
      <c r="D36" s="221"/>
      <c r="E36" s="205"/>
      <c r="F36" s="207"/>
      <c r="G36" s="217"/>
      <c r="H36" s="207"/>
      <c r="I36" s="217"/>
      <c r="J36" s="207"/>
      <c r="K36" s="107"/>
      <c r="L36" s="108"/>
      <c r="M36" s="108"/>
      <c r="N36" s="109"/>
      <c r="O36" s="110"/>
      <c r="P36" s="207"/>
      <c r="Q36" s="208"/>
      <c r="R36" s="207"/>
    </row>
    <row r="37" spans="1:18" ht="12.75" customHeight="1" x14ac:dyDescent="0.2">
      <c r="A37" s="208"/>
      <c r="B37" s="225"/>
      <c r="C37" s="212"/>
      <c r="D37" s="222"/>
      <c r="E37" s="206"/>
      <c r="F37" s="207"/>
      <c r="G37" s="217"/>
      <c r="H37" s="207"/>
      <c r="I37" s="217"/>
      <c r="J37" s="207"/>
      <c r="K37" s="107"/>
      <c r="L37" s="108"/>
      <c r="M37" s="108"/>
      <c r="N37" s="109"/>
      <c r="O37" s="110"/>
      <c r="P37" s="207"/>
      <c r="Q37" s="208"/>
      <c r="R37" s="207"/>
    </row>
    <row r="38" spans="1:18" s="116" customFormat="1" ht="24" x14ac:dyDescent="0.2">
      <c r="A38" s="208">
        <v>3</v>
      </c>
      <c r="B38" s="249" t="s">
        <v>149</v>
      </c>
      <c r="C38" s="250" t="s">
        <v>315</v>
      </c>
      <c r="D38" s="249" t="s">
        <v>150</v>
      </c>
      <c r="E38" s="253">
        <v>18</v>
      </c>
      <c r="F38" s="245">
        <f>H38+J38+R38</f>
        <v>10.446662520000002</v>
      </c>
      <c r="G38" s="245">
        <v>0</v>
      </c>
      <c r="H38" s="245">
        <f t="shared" ref="H38" si="20">G38*$P$6/1000</f>
        <v>0</v>
      </c>
      <c r="I38" s="256">
        <v>0</v>
      </c>
      <c r="J38" s="245">
        <f t="shared" ref="J38" si="21">I38*$P$7/1000</f>
        <v>0</v>
      </c>
      <c r="K38" s="111" t="s">
        <v>251</v>
      </c>
      <c r="L38" s="112" t="s">
        <v>150</v>
      </c>
      <c r="M38" s="113">
        <v>1</v>
      </c>
      <c r="N38" s="114">
        <v>9.1159999999999997</v>
      </c>
      <c r="O38" s="115">
        <f>M38*N38</f>
        <v>9.1159999999999997</v>
      </c>
      <c r="P38" s="245">
        <f>E38*F38</f>
        <v>188.03992536000004</v>
      </c>
      <c r="Q38" s="245">
        <f t="shared" ref="Q38" si="22">O38+O39+O40+O41</f>
        <v>9.1159999999999997</v>
      </c>
      <c r="R38" s="245">
        <f t="shared" ref="R38" si="23">Q38*1.02*1.05*$R$12</f>
        <v>10.446662520000002</v>
      </c>
    </row>
    <row r="39" spans="1:18" s="116" customFormat="1" ht="11.25" customHeight="1" x14ac:dyDescent="0.2">
      <c r="A39" s="208"/>
      <c r="B39" s="249"/>
      <c r="C39" s="251"/>
      <c r="D39" s="249"/>
      <c r="E39" s="253"/>
      <c r="F39" s="245"/>
      <c r="G39" s="245"/>
      <c r="H39" s="245"/>
      <c r="I39" s="257"/>
      <c r="J39" s="245"/>
      <c r="K39" s="117"/>
      <c r="L39" s="112"/>
      <c r="M39" s="112"/>
      <c r="N39" s="118"/>
      <c r="O39" s="115"/>
      <c r="P39" s="245"/>
      <c r="Q39" s="245"/>
      <c r="R39" s="245"/>
    </row>
    <row r="40" spans="1:18" s="116" customFormat="1" ht="11.25" customHeight="1" x14ac:dyDescent="0.2">
      <c r="A40" s="208"/>
      <c r="B40" s="249"/>
      <c r="C40" s="251"/>
      <c r="D40" s="249"/>
      <c r="E40" s="253"/>
      <c r="F40" s="245"/>
      <c r="G40" s="245"/>
      <c r="H40" s="245"/>
      <c r="I40" s="257"/>
      <c r="J40" s="245"/>
      <c r="K40" s="117"/>
      <c r="L40" s="112"/>
      <c r="M40" s="113"/>
      <c r="N40" s="118"/>
      <c r="O40" s="115"/>
      <c r="P40" s="245"/>
      <c r="Q40" s="245"/>
      <c r="R40" s="245"/>
    </row>
    <row r="41" spans="1:18" s="116" customFormat="1" ht="11.25" customHeight="1" x14ac:dyDescent="0.2">
      <c r="A41" s="208"/>
      <c r="B41" s="249"/>
      <c r="C41" s="252"/>
      <c r="D41" s="249"/>
      <c r="E41" s="253"/>
      <c r="F41" s="245"/>
      <c r="G41" s="245"/>
      <c r="H41" s="245"/>
      <c r="I41" s="258"/>
      <c r="J41" s="245"/>
      <c r="K41" s="117"/>
      <c r="L41" s="112"/>
      <c r="M41" s="112"/>
      <c r="N41" s="118"/>
      <c r="O41" s="115"/>
      <c r="P41" s="245"/>
      <c r="Q41" s="245"/>
      <c r="R41" s="245"/>
    </row>
    <row r="42" spans="1:18" ht="13.5" customHeight="1" x14ac:dyDescent="0.2">
      <c r="A42" s="208">
        <v>4</v>
      </c>
      <c r="B42" s="209" t="s">
        <v>172</v>
      </c>
      <c r="C42" s="213" t="s">
        <v>210</v>
      </c>
      <c r="D42" s="209" t="s">
        <v>100</v>
      </c>
      <c r="E42" s="207">
        <v>12</v>
      </c>
      <c r="F42" s="207">
        <f>H42+J42+R42</f>
        <v>16.886808500000001</v>
      </c>
      <c r="G42" s="207">
        <v>3.76</v>
      </c>
      <c r="H42" s="207">
        <f t="shared" ref="H42" si="24">G42*$P$6/1000</f>
        <v>10.39076</v>
      </c>
      <c r="I42" s="214">
        <v>3.4000000000000002E-2</v>
      </c>
      <c r="J42" s="207">
        <f t="shared" ref="J42" si="25">I42*$P$7/1000</f>
        <v>0.10382784</v>
      </c>
      <c r="K42" s="103" t="s">
        <v>173</v>
      </c>
      <c r="L42" s="104" t="s">
        <v>127</v>
      </c>
      <c r="M42" s="110">
        <v>1</v>
      </c>
      <c r="N42" s="119">
        <v>4.9580000000000002</v>
      </c>
      <c r="O42" s="110">
        <f>M42*N42</f>
        <v>4.9580000000000002</v>
      </c>
      <c r="P42" s="207">
        <f>E42*F42</f>
        <v>202.64170200000001</v>
      </c>
      <c r="Q42" s="207">
        <f>O42+O43+O44+O45</f>
        <v>5.5779999999999994</v>
      </c>
      <c r="R42" s="207">
        <f t="shared" ref="R42" si="26">Q42*1.02*1.05*$R$12</f>
        <v>6.3922206599999996</v>
      </c>
    </row>
    <row r="43" spans="1:18" ht="13.5" customHeight="1" x14ac:dyDescent="0.2">
      <c r="A43" s="208"/>
      <c r="B43" s="209"/>
      <c r="C43" s="213"/>
      <c r="D43" s="209"/>
      <c r="E43" s="207"/>
      <c r="F43" s="207"/>
      <c r="G43" s="207"/>
      <c r="H43" s="207"/>
      <c r="I43" s="215"/>
      <c r="J43" s="207"/>
      <c r="K43" s="103" t="s">
        <v>148</v>
      </c>
      <c r="L43" s="104" t="s">
        <v>127</v>
      </c>
      <c r="M43" s="110">
        <v>1</v>
      </c>
      <c r="N43" s="104">
        <v>0.1</v>
      </c>
      <c r="O43" s="110">
        <f>M43*N43</f>
        <v>0.1</v>
      </c>
      <c r="P43" s="207"/>
      <c r="Q43" s="208"/>
      <c r="R43" s="207"/>
    </row>
    <row r="44" spans="1:18" ht="26.25" customHeight="1" x14ac:dyDescent="0.2">
      <c r="A44" s="208"/>
      <c r="B44" s="209"/>
      <c r="C44" s="213"/>
      <c r="D44" s="209"/>
      <c r="E44" s="207"/>
      <c r="F44" s="207"/>
      <c r="G44" s="207"/>
      <c r="H44" s="207"/>
      <c r="I44" s="215"/>
      <c r="J44" s="207"/>
      <c r="K44" s="103" t="s">
        <v>131</v>
      </c>
      <c r="L44" s="104" t="s">
        <v>129</v>
      </c>
      <c r="M44" s="104">
        <v>0.02</v>
      </c>
      <c r="N44" s="110">
        <v>26</v>
      </c>
      <c r="O44" s="110">
        <f>M44*N44</f>
        <v>0.52</v>
      </c>
      <c r="P44" s="207"/>
      <c r="Q44" s="208"/>
      <c r="R44" s="207"/>
    </row>
    <row r="45" spans="1:18" ht="33" customHeight="1" x14ac:dyDescent="0.2">
      <c r="A45" s="208"/>
      <c r="B45" s="209"/>
      <c r="C45" s="213"/>
      <c r="D45" s="209"/>
      <c r="E45" s="207"/>
      <c r="F45" s="207"/>
      <c r="G45" s="207"/>
      <c r="H45" s="207"/>
      <c r="I45" s="216"/>
      <c r="J45" s="207"/>
      <c r="K45" s="103"/>
      <c r="L45" s="104"/>
      <c r="M45" s="104"/>
      <c r="N45" s="105"/>
      <c r="O45" s="104"/>
      <c r="P45" s="207"/>
      <c r="Q45" s="208"/>
      <c r="R45" s="207"/>
    </row>
    <row r="46" spans="1:18" ht="17.25" customHeight="1" x14ac:dyDescent="0.2">
      <c r="A46" s="208">
        <v>5</v>
      </c>
      <c r="B46" s="209" t="s">
        <v>178</v>
      </c>
      <c r="C46" s="213" t="s">
        <v>220</v>
      </c>
      <c r="D46" s="209" t="s">
        <v>100</v>
      </c>
      <c r="E46" s="207">
        <f>E54</f>
        <v>685</v>
      </c>
      <c r="F46" s="207">
        <f t="shared" ref="F46" si="27">H46+J46+R46</f>
        <v>4.9512639450000009</v>
      </c>
      <c r="G46" s="229">
        <f>1.74/10</f>
        <v>0.17399999999999999</v>
      </c>
      <c r="H46" s="207">
        <f t="shared" ref="H46:H54" si="28">G46*$P$6/1000</f>
        <v>0.48084899999999997</v>
      </c>
      <c r="I46" s="204">
        <f>11.56/10</f>
        <v>1.1560000000000001</v>
      </c>
      <c r="J46" s="207">
        <f t="shared" ref="J46:J54" si="29">I46*$P$7/1000</f>
        <v>3.5301465600000004</v>
      </c>
      <c r="K46" s="103" t="s">
        <v>179</v>
      </c>
      <c r="L46" s="104" t="s">
        <v>129</v>
      </c>
      <c r="M46" s="104">
        <v>0.189</v>
      </c>
      <c r="N46" s="110">
        <v>4</v>
      </c>
      <c r="O46" s="110">
        <f>M46*N46</f>
        <v>0.75600000000000001</v>
      </c>
      <c r="P46" s="207">
        <f t="shared" ref="P46" si="30">E46*F46</f>
        <v>3391.6158023250005</v>
      </c>
      <c r="Q46" s="207">
        <f t="shared" ref="Q46" si="31">O46+O47+O48+O49</f>
        <v>0.82050000000000001</v>
      </c>
      <c r="R46" s="207">
        <f t="shared" ref="R46" si="32">Q46*1.02*1.05*$R$12</f>
        <v>0.94026838500000021</v>
      </c>
    </row>
    <row r="47" spans="1:18" ht="17.25" customHeight="1" x14ac:dyDescent="0.2">
      <c r="A47" s="208"/>
      <c r="B47" s="209"/>
      <c r="C47" s="213"/>
      <c r="D47" s="209"/>
      <c r="E47" s="207"/>
      <c r="F47" s="207"/>
      <c r="G47" s="229"/>
      <c r="H47" s="207"/>
      <c r="I47" s="205"/>
      <c r="J47" s="207"/>
      <c r="K47" s="103" t="s">
        <v>180</v>
      </c>
      <c r="L47" s="104" t="s">
        <v>129</v>
      </c>
      <c r="M47" s="104">
        <v>1.4999999999999999E-2</v>
      </c>
      <c r="N47" s="110">
        <v>4</v>
      </c>
      <c r="O47" s="110">
        <f t="shared" ref="O47:O48" si="33">M47*N47</f>
        <v>0.06</v>
      </c>
      <c r="P47" s="207"/>
      <c r="Q47" s="208"/>
      <c r="R47" s="207"/>
    </row>
    <row r="48" spans="1:18" ht="17.25" customHeight="1" x14ac:dyDescent="0.2">
      <c r="A48" s="208"/>
      <c r="B48" s="209"/>
      <c r="C48" s="213"/>
      <c r="D48" s="209"/>
      <c r="E48" s="207"/>
      <c r="F48" s="207"/>
      <c r="G48" s="229"/>
      <c r="H48" s="207"/>
      <c r="I48" s="205"/>
      <c r="J48" s="207"/>
      <c r="K48" s="103" t="s">
        <v>157</v>
      </c>
      <c r="L48" s="104" t="s">
        <v>129</v>
      </c>
      <c r="M48" s="110">
        <v>0.03</v>
      </c>
      <c r="N48" s="110">
        <v>0.15</v>
      </c>
      <c r="O48" s="110">
        <f t="shared" si="33"/>
        <v>4.4999999999999997E-3</v>
      </c>
      <c r="P48" s="207"/>
      <c r="Q48" s="208"/>
      <c r="R48" s="207"/>
    </row>
    <row r="49" spans="1:18" ht="17.25" customHeight="1" x14ac:dyDescent="0.2">
      <c r="A49" s="208"/>
      <c r="B49" s="209"/>
      <c r="C49" s="213"/>
      <c r="D49" s="209"/>
      <c r="E49" s="207"/>
      <c r="F49" s="207"/>
      <c r="G49" s="229"/>
      <c r="H49" s="207"/>
      <c r="I49" s="206"/>
      <c r="J49" s="207"/>
      <c r="K49" s="103"/>
      <c r="L49" s="104"/>
      <c r="M49" s="104"/>
      <c r="N49" s="104"/>
      <c r="O49" s="110"/>
      <c r="P49" s="207"/>
      <c r="Q49" s="208"/>
      <c r="R49" s="207"/>
    </row>
    <row r="50" spans="1:18" ht="17.25" customHeight="1" x14ac:dyDescent="0.2">
      <c r="A50" s="208">
        <v>6</v>
      </c>
      <c r="B50" s="209" t="s">
        <v>181</v>
      </c>
      <c r="C50" s="213" t="s">
        <v>182</v>
      </c>
      <c r="D50" s="208" t="s">
        <v>138</v>
      </c>
      <c r="E50" s="207">
        <f>E54/1000*4.12</f>
        <v>2.8222000000000005</v>
      </c>
      <c r="F50" s="207">
        <f t="shared" ref="F50" si="34">H50+J50+R50</f>
        <v>188.56477200000003</v>
      </c>
      <c r="G50" s="207">
        <v>0</v>
      </c>
      <c r="H50" s="207">
        <f t="shared" si="28"/>
        <v>0</v>
      </c>
      <c r="I50" s="204">
        <v>2.2000000000000002</v>
      </c>
      <c r="J50" s="207">
        <f t="shared" si="29"/>
        <v>6.7182720000000007</v>
      </c>
      <c r="K50" s="103" t="s">
        <v>183</v>
      </c>
      <c r="L50" s="104" t="s">
        <v>139</v>
      </c>
      <c r="M50" s="110">
        <v>1.03</v>
      </c>
      <c r="N50" s="110">
        <v>165</v>
      </c>
      <c r="O50" s="110">
        <f>M50*N50</f>
        <v>169.95000000000002</v>
      </c>
      <c r="P50" s="207">
        <f t="shared" ref="P50" si="35">E50*F50</f>
        <v>532.16749953840019</v>
      </c>
      <c r="Q50" s="207">
        <f t="shared" ref="Q50" si="36">O50+O51+O52+O53</f>
        <v>169.95000000000002</v>
      </c>
      <c r="R50" s="207">
        <f>Q50*$R$12</f>
        <v>181.84650000000002</v>
      </c>
    </row>
    <row r="51" spans="1:18" ht="17.25" customHeight="1" x14ac:dyDescent="0.2">
      <c r="A51" s="208"/>
      <c r="B51" s="209"/>
      <c r="C51" s="213"/>
      <c r="D51" s="208"/>
      <c r="E51" s="207"/>
      <c r="F51" s="207"/>
      <c r="G51" s="207"/>
      <c r="H51" s="207"/>
      <c r="I51" s="205"/>
      <c r="J51" s="207"/>
      <c r="K51" s="103"/>
      <c r="L51" s="104"/>
      <c r="M51" s="104"/>
      <c r="N51" s="105"/>
      <c r="O51" s="104"/>
      <c r="P51" s="207"/>
      <c r="Q51" s="208"/>
      <c r="R51" s="207"/>
    </row>
    <row r="52" spans="1:18" ht="17.25" customHeight="1" x14ac:dyDescent="0.2">
      <c r="A52" s="208"/>
      <c r="B52" s="209"/>
      <c r="C52" s="213"/>
      <c r="D52" s="208"/>
      <c r="E52" s="207"/>
      <c r="F52" s="207"/>
      <c r="G52" s="207"/>
      <c r="H52" s="207"/>
      <c r="I52" s="205"/>
      <c r="J52" s="207"/>
      <c r="K52" s="103"/>
      <c r="L52" s="104"/>
      <c r="M52" s="104"/>
      <c r="N52" s="105"/>
      <c r="O52" s="104"/>
      <c r="P52" s="207"/>
      <c r="Q52" s="208"/>
      <c r="R52" s="207"/>
    </row>
    <row r="53" spans="1:18" ht="17.25" customHeight="1" x14ac:dyDescent="0.2">
      <c r="A53" s="208"/>
      <c r="B53" s="209"/>
      <c r="C53" s="213"/>
      <c r="D53" s="208"/>
      <c r="E53" s="207"/>
      <c r="F53" s="207"/>
      <c r="G53" s="207"/>
      <c r="H53" s="207"/>
      <c r="I53" s="206"/>
      <c r="J53" s="207"/>
      <c r="K53" s="103"/>
      <c r="L53" s="104"/>
      <c r="M53" s="104"/>
      <c r="N53" s="105"/>
      <c r="O53" s="104"/>
      <c r="P53" s="207"/>
      <c r="Q53" s="208"/>
      <c r="R53" s="207"/>
    </row>
    <row r="54" spans="1:18" ht="17.25" customHeight="1" x14ac:dyDescent="0.2">
      <c r="A54" s="208">
        <v>7</v>
      </c>
      <c r="B54" s="209" t="s">
        <v>214</v>
      </c>
      <c r="C54" s="213" t="s">
        <v>316</v>
      </c>
      <c r="D54" s="209" t="s">
        <v>100</v>
      </c>
      <c r="E54" s="204">
        <v>685</v>
      </c>
      <c r="F54" s="207">
        <f t="shared" ref="F54" si="37">H54+J54+R54</f>
        <v>2.8341080240000007</v>
      </c>
      <c r="G54" s="207">
        <f>2.08/100</f>
        <v>2.0799999999999999E-2</v>
      </c>
      <c r="H54" s="207">
        <f t="shared" si="28"/>
        <v>5.7480799999999992E-2</v>
      </c>
      <c r="I54" s="204">
        <f>4.74/100</f>
        <v>4.7400000000000005E-2</v>
      </c>
      <c r="J54" s="207">
        <f t="shared" si="29"/>
        <v>0.14474822400000001</v>
      </c>
      <c r="K54" s="103" t="s">
        <v>184</v>
      </c>
      <c r="L54" s="104" t="s">
        <v>139</v>
      </c>
      <c r="M54" s="120">
        <v>9.11E-2</v>
      </c>
      <c r="N54" s="110">
        <v>27</v>
      </c>
      <c r="O54" s="110">
        <f>M54*N54</f>
        <v>2.4597000000000002</v>
      </c>
      <c r="P54" s="207">
        <f t="shared" ref="P54" si="38">E54*F54</f>
        <v>1941.3639964400004</v>
      </c>
      <c r="Q54" s="207">
        <f t="shared" ref="Q54" si="39">O54+O55+O56+O57</f>
        <v>2.4597000000000002</v>
      </c>
      <c r="R54" s="204">
        <f>Q54*$R$12</f>
        <v>2.6318790000000005</v>
      </c>
    </row>
    <row r="55" spans="1:18" ht="17.25" customHeight="1" x14ac:dyDescent="0.2">
      <c r="A55" s="208"/>
      <c r="B55" s="209"/>
      <c r="C55" s="213"/>
      <c r="D55" s="209"/>
      <c r="E55" s="205"/>
      <c r="F55" s="207"/>
      <c r="G55" s="207"/>
      <c r="H55" s="207"/>
      <c r="I55" s="205"/>
      <c r="J55" s="207"/>
      <c r="K55" s="103"/>
      <c r="L55" s="104"/>
      <c r="M55" s="104"/>
      <c r="N55" s="105"/>
      <c r="O55" s="104"/>
      <c r="P55" s="207"/>
      <c r="Q55" s="208"/>
      <c r="R55" s="205"/>
    </row>
    <row r="56" spans="1:18" ht="17.25" customHeight="1" x14ac:dyDescent="0.2">
      <c r="A56" s="208"/>
      <c r="B56" s="209"/>
      <c r="C56" s="213"/>
      <c r="D56" s="209"/>
      <c r="E56" s="205"/>
      <c r="F56" s="207"/>
      <c r="G56" s="207"/>
      <c r="H56" s="207"/>
      <c r="I56" s="205"/>
      <c r="J56" s="207"/>
      <c r="K56" s="103"/>
      <c r="L56" s="104"/>
      <c r="M56" s="104"/>
      <c r="N56" s="105"/>
      <c r="O56" s="104"/>
      <c r="P56" s="207"/>
      <c r="Q56" s="208"/>
      <c r="R56" s="205"/>
    </row>
    <row r="57" spans="1:18" ht="17.25" customHeight="1" x14ac:dyDescent="0.2">
      <c r="A57" s="208"/>
      <c r="B57" s="209"/>
      <c r="C57" s="213"/>
      <c r="D57" s="209"/>
      <c r="E57" s="206"/>
      <c r="F57" s="207"/>
      <c r="G57" s="207"/>
      <c r="H57" s="207"/>
      <c r="I57" s="206"/>
      <c r="J57" s="207"/>
      <c r="K57" s="103"/>
      <c r="L57" s="104"/>
      <c r="M57" s="104"/>
      <c r="N57" s="105"/>
      <c r="O57" s="104"/>
      <c r="P57" s="207"/>
      <c r="Q57" s="208"/>
      <c r="R57" s="206"/>
    </row>
    <row r="58" spans="1:18" ht="12.75" customHeight="1" x14ac:dyDescent="0.2">
      <c r="A58" s="208">
        <v>8</v>
      </c>
      <c r="B58" s="223" t="s">
        <v>218</v>
      </c>
      <c r="C58" s="213" t="s">
        <v>219</v>
      </c>
      <c r="D58" s="220" t="s">
        <v>134</v>
      </c>
      <c r="E58" s="204">
        <f>E66*0.12</f>
        <v>358.32</v>
      </c>
      <c r="F58" s="207">
        <f>H58+J58+R58</f>
        <v>6.2466807850000006</v>
      </c>
      <c r="G58" s="217">
        <v>0.11</v>
      </c>
      <c r="H58" s="207">
        <f t="shared" ref="H58" si="40">G58*$P$6/1000</f>
        <v>0.30398500000000001</v>
      </c>
      <c r="I58" s="217">
        <v>0.76</v>
      </c>
      <c r="J58" s="207">
        <f t="shared" ref="J58" si="41">I58*$P$7/1000</f>
        <v>2.3208576000000001</v>
      </c>
      <c r="K58" s="121" t="s">
        <v>157</v>
      </c>
      <c r="L58" s="108" t="s">
        <v>129</v>
      </c>
      <c r="M58" s="108">
        <v>7.0000000000000007E-2</v>
      </c>
      <c r="N58" s="110">
        <v>0.15</v>
      </c>
      <c r="O58" s="110">
        <f>M58*N58</f>
        <v>1.0500000000000001E-2</v>
      </c>
      <c r="P58" s="207">
        <f>E58*F58</f>
        <v>2238.3106588812002</v>
      </c>
      <c r="Q58" s="207">
        <f t="shared" ref="Q58" si="42">O58+O59+O60+O61</f>
        <v>3.1604999999999999</v>
      </c>
      <c r="R58" s="207">
        <f t="shared" ref="R58" si="43">Q58*1.02*1.05*$R$12</f>
        <v>3.6218381850000005</v>
      </c>
    </row>
    <row r="59" spans="1:18" ht="12.75" customHeight="1" x14ac:dyDescent="0.2">
      <c r="A59" s="208"/>
      <c r="B59" s="224"/>
      <c r="C59" s="213"/>
      <c r="D59" s="221"/>
      <c r="E59" s="205"/>
      <c r="F59" s="207"/>
      <c r="G59" s="217"/>
      <c r="H59" s="207"/>
      <c r="I59" s="217"/>
      <c r="J59" s="207"/>
      <c r="K59" s="121" t="s">
        <v>158</v>
      </c>
      <c r="L59" s="108" t="s">
        <v>129</v>
      </c>
      <c r="M59" s="108">
        <v>1.26</v>
      </c>
      <c r="N59" s="110">
        <v>2.5</v>
      </c>
      <c r="O59" s="110">
        <f t="shared" ref="O59" si="44">M59*N59</f>
        <v>3.15</v>
      </c>
      <c r="P59" s="207"/>
      <c r="Q59" s="208"/>
      <c r="R59" s="207"/>
    </row>
    <row r="60" spans="1:18" ht="12.75" customHeight="1" x14ac:dyDescent="0.2">
      <c r="A60" s="208"/>
      <c r="B60" s="224"/>
      <c r="C60" s="213"/>
      <c r="D60" s="221"/>
      <c r="E60" s="205"/>
      <c r="F60" s="207"/>
      <c r="G60" s="217"/>
      <c r="H60" s="207"/>
      <c r="I60" s="217"/>
      <c r="J60" s="207"/>
      <c r="K60" s="121"/>
      <c r="L60" s="108"/>
      <c r="M60" s="108"/>
      <c r="N60" s="109"/>
      <c r="O60" s="110"/>
      <c r="P60" s="207"/>
      <c r="Q60" s="208"/>
      <c r="R60" s="207"/>
    </row>
    <row r="61" spans="1:18" ht="12.75" customHeight="1" x14ac:dyDescent="0.2">
      <c r="A61" s="208"/>
      <c r="B61" s="225"/>
      <c r="C61" s="213"/>
      <c r="D61" s="222"/>
      <c r="E61" s="206"/>
      <c r="F61" s="207"/>
      <c r="G61" s="217"/>
      <c r="H61" s="207"/>
      <c r="I61" s="217"/>
      <c r="J61" s="207"/>
      <c r="K61" s="121"/>
      <c r="L61" s="108"/>
      <c r="M61" s="108"/>
      <c r="N61" s="109"/>
      <c r="O61" s="110"/>
      <c r="P61" s="207"/>
      <c r="Q61" s="208"/>
      <c r="R61" s="207"/>
    </row>
    <row r="62" spans="1:18" ht="12.75" customHeight="1" x14ac:dyDescent="0.2">
      <c r="A62" s="208">
        <v>9</v>
      </c>
      <c r="B62" s="223" t="s">
        <v>159</v>
      </c>
      <c r="C62" s="210" t="s">
        <v>215</v>
      </c>
      <c r="D62" s="220" t="s">
        <v>134</v>
      </c>
      <c r="E62" s="204">
        <f>E66*0.04</f>
        <v>119.44</v>
      </c>
      <c r="F62" s="207">
        <f>H62+J62+R62</f>
        <v>17.078761942550003</v>
      </c>
      <c r="G62" s="217">
        <v>7.0000000000000007E-2</v>
      </c>
      <c r="H62" s="207">
        <f t="shared" ref="H62" si="45">G62*$P$6/1000</f>
        <v>0.19344500000000003</v>
      </c>
      <c r="I62" s="207">
        <v>0.21</v>
      </c>
      <c r="J62" s="207">
        <f t="shared" ref="J62" si="46">I62*$P$7/1000</f>
        <v>0.64128960000000002</v>
      </c>
      <c r="K62" s="121" t="s">
        <v>160</v>
      </c>
      <c r="L62" s="108" t="s">
        <v>129</v>
      </c>
      <c r="M62" s="108">
        <v>1.1000000000000001</v>
      </c>
      <c r="N62" s="110">
        <v>4</v>
      </c>
      <c r="O62" s="110">
        <f>M62*N62</f>
        <v>4.4000000000000004</v>
      </c>
      <c r="P62" s="207">
        <f>E62*F62</f>
        <v>2039.8873264181723</v>
      </c>
      <c r="Q62" s="207">
        <f t="shared" ref="Q62" si="47">O62+O63+O64+O65</f>
        <v>14.174915</v>
      </c>
      <c r="R62" s="207">
        <f t="shared" ref="R62" si="48">Q62*1.02*1.05*$R$12</f>
        <v>16.244027342550002</v>
      </c>
    </row>
    <row r="63" spans="1:18" ht="12.75" customHeight="1" x14ac:dyDescent="0.2">
      <c r="A63" s="208"/>
      <c r="B63" s="224"/>
      <c r="C63" s="211"/>
      <c r="D63" s="221"/>
      <c r="E63" s="205"/>
      <c r="F63" s="207"/>
      <c r="G63" s="217"/>
      <c r="H63" s="207"/>
      <c r="I63" s="207"/>
      <c r="J63" s="207"/>
      <c r="K63" s="121" t="s">
        <v>161</v>
      </c>
      <c r="L63" s="108" t="s">
        <v>139</v>
      </c>
      <c r="M63" s="108">
        <v>0.255</v>
      </c>
      <c r="N63" s="110">
        <v>38.332999999999998</v>
      </c>
      <c r="O63" s="110">
        <f t="shared" ref="O63" si="49">M63*N63</f>
        <v>9.774915</v>
      </c>
      <c r="P63" s="207"/>
      <c r="Q63" s="208"/>
      <c r="R63" s="207"/>
    </row>
    <row r="64" spans="1:18" ht="12.75" customHeight="1" x14ac:dyDescent="0.2">
      <c r="A64" s="208"/>
      <c r="B64" s="224"/>
      <c r="C64" s="211"/>
      <c r="D64" s="221"/>
      <c r="E64" s="205"/>
      <c r="F64" s="207"/>
      <c r="G64" s="217"/>
      <c r="H64" s="207"/>
      <c r="I64" s="207"/>
      <c r="J64" s="207"/>
      <c r="K64" s="121"/>
      <c r="L64" s="108"/>
      <c r="M64" s="108"/>
      <c r="N64" s="110"/>
      <c r="O64" s="110"/>
      <c r="P64" s="207"/>
      <c r="Q64" s="208"/>
      <c r="R64" s="207"/>
    </row>
    <row r="65" spans="1:18" ht="32.25" customHeight="1" x14ac:dyDescent="0.2">
      <c r="A65" s="208"/>
      <c r="B65" s="225"/>
      <c r="C65" s="212"/>
      <c r="D65" s="222"/>
      <c r="E65" s="206"/>
      <c r="F65" s="207"/>
      <c r="G65" s="217"/>
      <c r="H65" s="207"/>
      <c r="I65" s="207"/>
      <c r="J65" s="207"/>
      <c r="K65" s="121"/>
      <c r="L65" s="108"/>
      <c r="M65" s="108"/>
      <c r="N65" s="109"/>
      <c r="O65" s="110"/>
      <c r="P65" s="207"/>
      <c r="Q65" s="208"/>
      <c r="R65" s="207"/>
    </row>
    <row r="66" spans="1:18" ht="12.75" customHeight="1" x14ac:dyDescent="0.2">
      <c r="A66" s="208">
        <v>10</v>
      </c>
      <c r="B66" s="223" t="s">
        <v>162</v>
      </c>
      <c r="C66" s="210" t="s">
        <v>252</v>
      </c>
      <c r="D66" s="209" t="s">
        <v>100</v>
      </c>
      <c r="E66" s="204">
        <v>2986</v>
      </c>
      <c r="F66" s="207">
        <f>H66+J66+R66</f>
        <v>6.2340694900000004</v>
      </c>
      <c r="G66" s="217">
        <v>0.21199999999999999</v>
      </c>
      <c r="H66" s="207">
        <f t="shared" ref="H66" si="50">G66*$P$6/1000</f>
        <v>0.58586199999999999</v>
      </c>
      <c r="I66" s="207">
        <v>0.129</v>
      </c>
      <c r="J66" s="207">
        <f t="shared" ref="J66" si="51">I66*$P$7/1000</f>
        <v>0.39393504000000001</v>
      </c>
      <c r="K66" s="121" t="s">
        <v>163</v>
      </c>
      <c r="L66" s="108" t="s">
        <v>127</v>
      </c>
      <c r="M66" s="108">
        <v>1</v>
      </c>
      <c r="N66" s="110">
        <v>4.5830000000000002</v>
      </c>
      <c r="O66" s="110">
        <f>M66*N66</f>
        <v>4.5830000000000002</v>
      </c>
      <c r="P66" s="207">
        <f>E66*F66</f>
        <v>18614.931497140002</v>
      </c>
      <c r="Q66" s="207">
        <f t="shared" ref="Q66" si="52">O66+O67+O68+O69</f>
        <v>4.585</v>
      </c>
      <c r="R66" s="207">
        <f t="shared" ref="R66" si="53">Q66*1.02*1.05*$R$12</f>
        <v>5.2542724500000002</v>
      </c>
    </row>
    <row r="67" spans="1:18" ht="12.75" customHeight="1" x14ac:dyDescent="0.2">
      <c r="A67" s="208"/>
      <c r="B67" s="224"/>
      <c r="C67" s="211"/>
      <c r="D67" s="209"/>
      <c r="E67" s="205"/>
      <c r="F67" s="207"/>
      <c r="G67" s="217"/>
      <c r="H67" s="207"/>
      <c r="I67" s="207"/>
      <c r="J67" s="207"/>
      <c r="K67" s="121" t="s">
        <v>160</v>
      </c>
      <c r="L67" s="108" t="s">
        <v>129</v>
      </c>
      <c r="M67" s="108">
        <v>5.0000000000000001E-4</v>
      </c>
      <c r="N67" s="110">
        <v>4</v>
      </c>
      <c r="O67" s="110">
        <f t="shared" ref="O67" si="54">M67*N67</f>
        <v>2E-3</v>
      </c>
      <c r="P67" s="207"/>
      <c r="Q67" s="208"/>
      <c r="R67" s="207"/>
    </row>
    <row r="68" spans="1:18" ht="12.75" customHeight="1" x14ac:dyDescent="0.2">
      <c r="A68" s="208"/>
      <c r="B68" s="224"/>
      <c r="C68" s="211"/>
      <c r="D68" s="209"/>
      <c r="E68" s="205"/>
      <c r="F68" s="207"/>
      <c r="G68" s="217"/>
      <c r="H68" s="207"/>
      <c r="I68" s="207"/>
      <c r="J68" s="207"/>
      <c r="K68" s="121"/>
      <c r="L68" s="108"/>
      <c r="M68" s="108"/>
      <c r="N68" s="110"/>
      <c r="O68" s="110"/>
      <c r="P68" s="207"/>
      <c r="Q68" s="208"/>
      <c r="R68" s="207"/>
    </row>
    <row r="69" spans="1:18" ht="32.25" customHeight="1" x14ac:dyDescent="0.2">
      <c r="A69" s="208"/>
      <c r="B69" s="225"/>
      <c r="C69" s="212"/>
      <c r="D69" s="209"/>
      <c r="E69" s="206"/>
      <c r="F69" s="207"/>
      <c r="G69" s="217"/>
      <c r="H69" s="207"/>
      <c r="I69" s="207"/>
      <c r="J69" s="207"/>
      <c r="K69" s="121"/>
      <c r="L69" s="108"/>
      <c r="M69" s="108"/>
      <c r="N69" s="109"/>
      <c r="O69" s="110"/>
      <c r="P69" s="207"/>
      <c r="Q69" s="208"/>
      <c r="R69" s="207"/>
    </row>
    <row r="70" spans="1:18" ht="12.75" customHeight="1" x14ac:dyDescent="0.2">
      <c r="A70" s="208">
        <v>11</v>
      </c>
      <c r="B70" s="223" t="s">
        <v>156</v>
      </c>
      <c r="C70" s="210" t="s">
        <v>165</v>
      </c>
      <c r="D70" s="220" t="s">
        <v>134</v>
      </c>
      <c r="E70" s="204">
        <f>E74*0.0175</f>
        <v>18.287500000000001</v>
      </c>
      <c r="F70" s="207">
        <f>H70+J70+R70</f>
        <v>6.2466807850000006</v>
      </c>
      <c r="G70" s="217">
        <v>0.11</v>
      </c>
      <c r="H70" s="207">
        <f t="shared" ref="H70" si="55">G70*$P$6/1000</f>
        <v>0.30398500000000001</v>
      </c>
      <c r="I70" s="217">
        <v>0.76</v>
      </c>
      <c r="J70" s="207">
        <f t="shared" ref="J70" si="56">I70*$P$7/1000</f>
        <v>2.3208576000000001</v>
      </c>
      <c r="K70" s="121" t="s">
        <v>157</v>
      </c>
      <c r="L70" s="108" t="s">
        <v>129</v>
      </c>
      <c r="M70" s="108">
        <v>7.0000000000000007E-2</v>
      </c>
      <c r="N70" s="110">
        <v>0.15</v>
      </c>
      <c r="O70" s="110">
        <f>M70*N70</f>
        <v>1.0500000000000001E-2</v>
      </c>
      <c r="P70" s="207">
        <f>E70*F70</f>
        <v>114.23617485568752</v>
      </c>
      <c r="Q70" s="207">
        <f t="shared" ref="Q70" si="57">O70+O71+O72+O73</f>
        <v>3.1604999999999999</v>
      </c>
      <c r="R70" s="207">
        <f t="shared" ref="R70" si="58">Q70*1.02*1.05*$R$12</f>
        <v>3.6218381850000005</v>
      </c>
    </row>
    <row r="71" spans="1:18" ht="12.75" customHeight="1" x14ac:dyDescent="0.2">
      <c r="A71" s="208"/>
      <c r="B71" s="224"/>
      <c r="C71" s="211"/>
      <c r="D71" s="221"/>
      <c r="E71" s="205"/>
      <c r="F71" s="207"/>
      <c r="G71" s="217"/>
      <c r="H71" s="207"/>
      <c r="I71" s="217"/>
      <c r="J71" s="207"/>
      <c r="K71" s="121" t="s">
        <v>158</v>
      </c>
      <c r="L71" s="108" t="s">
        <v>129</v>
      </c>
      <c r="M71" s="108">
        <v>1.26</v>
      </c>
      <c r="N71" s="110">
        <v>2.5</v>
      </c>
      <c r="O71" s="110">
        <f t="shared" ref="O71" si="59">M71*N71</f>
        <v>3.15</v>
      </c>
      <c r="P71" s="207"/>
      <c r="Q71" s="208"/>
      <c r="R71" s="207"/>
    </row>
    <row r="72" spans="1:18" ht="12.75" customHeight="1" x14ac:dyDescent="0.2">
      <c r="A72" s="208"/>
      <c r="B72" s="224"/>
      <c r="C72" s="211"/>
      <c r="D72" s="221"/>
      <c r="E72" s="205"/>
      <c r="F72" s="207"/>
      <c r="G72" s="217"/>
      <c r="H72" s="207"/>
      <c r="I72" s="217"/>
      <c r="J72" s="207"/>
      <c r="K72" s="121"/>
      <c r="L72" s="108"/>
      <c r="M72" s="108"/>
      <c r="N72" s="110"/>
      <c r="O72" s="110"/>
      <c r="P72" s="207"/>
      <c r="Q72" s="208"/>
      <c r="R72" s="207"/>
    </row>
    <row r="73" spans="1:18" ht="12.75" customHeight="1" x14ac:dyDescent="0.2">
      <c r="A73" s="208"/>
      <c r="B73" s="225"/>
      <c r="C73" s="212"/>
      <c r="D73" s="222"/>
      <c r="E73" s="206"/>
      <c r="F73" s="207"/>
      <c r="G73" s="217"/>
      <c r="H73" s="207"/>
      <c r="I73" s="217"/>
      <c r="J73" s="207"/>
      <c r="K73" s="121"/>
      <c r="L73" s="108"/>
      <c r="M73" s="108"/>
      <c r="N73" s="110"/>
      <c r="O73" s="110"/>
      <c r="P73" s="207"/>
      <c r="Q73" s="208"/>
      <c r="R73" s="207"/>
    </row>
    <row r="74" spans="1:18" ht="17.25" customHeight="1" x14ac:dyDescent="0.2">
      <c r="A74" s="208">
        <v>12</v>
      </c>
      <c r="B74" s="223" t="s">
        <v>166</v>
      </c>
      <c r="C74" s="259" t="s">
        <v>325</v>
      </c>
      <c r="D74" s="262" t="s">
        <v>133</v>
      </c>
      <c r="E74" s="207">
        <v>1045</v>
      </c>
      <c r="F74" s="207">
        <f t="shared" ref="F74" si="60">H74+J74+R74</f>
        <v>7.5970872299000005</v>
      </c>
      <c r="G74" s="207">
        <f>59.2/100</f>
        <v>0.59200000000000008</v>
      </c>
      <c r="H74" s="207">
        <f t="shared" ref="H74" si="61">G74*$P$6/1000</f>
        <v>1.6359920000000001</v>
      </c>
      <c r="I74" s="229">
        <f>0.71/100</f>
        <v>7.0999999999999995E-3</v>
      </c>
      <c r="J74" s="207">
        <f t="shared" ref="J74" si="62">I74*$P$7/1000</f>
        <v>2.1681696E-2</v>
      </c>
      <c r="K74" s="107" t="s">
        <v>217</v>
      </c>
      <c r="L74" s="108" t="s">
        <v>130</v>
      </c>
      <c r="M74" s="122">
        <v>1</v>
      </c>
      <c r="N74" s="110">
        <v>4</v>
      </c>
      <c r="O74" s="110">
        <f t="shared" ref="O74:O76" si="63">M74*N74</f>
        <v>4</v>
      </c>
      <c r="P74" s="207">
        <f t="shared" ref="P74" si="64">E74*F74</f>
        <v>7938.9561552455007</v>
      </c>
      <c r="Q74" s="207">
        <f t="shared" ref="Q74" si="65">O74+O75+O76+O77</f>
        <v>5.1828700000000003</v>
      </c>
      <c r="R74" s="207">
        <f t="shared" ref="R74" si="66">Q74*1.02*1.05*$R$12</f>
        <v>5.9394135339000007</v>
      </c>
    </row>
    <row r="75" spans="1:18" ht="12.75" customHeight="1" x14ac:dyDescent="0.2">
      <c r="A75" s="208"/>
      <c r="B75" s="224"/>
      <c r="C75" s="260"/>
      <c r="D75" s="263"/>
      <c r="E75" s="207"/>
      <c r="F75" s="207"/>
      <c r="G75" s="207"/>
      <c r="H75" s="207"/>
      <c r="I75" s="229"/>
      <c r="J75" s="207"/>
      <c r="K75" s="107" t="s">
        <v>137</v>
      </c>
      <c r="L75" s="108" t="s">
        <v>129</v>
      </c>
      <c r="M75" s="122">
        <v>3.9E-2</v>
      </c>
      <c r="N75" s="110">
        <v>29.93</v>
      </c>
      <c r="O75" s="110">
        <f t="shared" si="63"/>
        <v>1.16727</v>
      </c>
      <c r="P75" s="207"/>
      <c r="Q75" s="208"/>
      <c r="R75" s="207"/>
    </row>
    <row r="76" spans="1:18" ht="12.75" customHeight="1" x14ac:dyDescent="0.2">
      <c r="A76" s="208"/>
      <c r="B76" s="224"/>
      <c r="C76" s="260"/>
      <c r="D76" s="263"/>
      <c r="E76" s="207"/>
      <c r="F76" s="207"/>
      <c r="G76" s="207"/>
      <c r="H76" s="207"/>
      <c r="I76" s="229"/>
      <c r="J76" s="207"/>
      <c r="K76" s="107" t="s">
        <v>167</v>
      </c>
      <c r="L76" s="108" t="s">
        <v>129</v>
      </c>
      <c r="M76" s="123">
        <v>5.9999999999999995E-4</v>
      </c>
      <c r="N76" s="110">
        <v>26</v>
      </c>
      <c r="O76" s="110">
        <f t="shared" si="63"/>
        <v>1.5599999999999999E-2</v>
      </c>
      <c r="P76" s="207"/>
      <c r="Q76" s="208"/>
      <c r="R76" s="207"/>
    </row>
    <row r="77" spans="1:18" ht="38.25" customHeight="1" x14ac:dyDescent="0.2">
      <c r="A77" s="208"/>
      <c r="B77" s="225"/>
      <c r="C77" s="261"/>
      <c r="D77" s="264"/>
      <c r="E77" s="207"/>
      <c r="F77" s="207"/>
      <c r="G77" s="207"/>
      <c r="H77" s="207"/>
      <c r="I77" s="229"/>
      <c r="J77" s="207"/>
      <c r="K77" s="107"/>
      <c r="L77" s="108"/>
      <c r="M77" s="108"/>
      <c r="N77" s="104"/>
      <c r="O77" s="100"/>
      <c r="P77" s="207"/>
      <c r="Q77" s="208"/>
      <c r="R77" s="207"/>
    </row>
    <row r="78" spans="1:18" ht="18.75" customHeight="1" x14ac:dyDescent="0.2">
      <c r="A78" s="246" t="s">
        <v>86</v>
      </c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8"/>
      <c r="P78" s="106">
        <f>SUM(P30:P77)</f>
        <v>37293.810101703959</v>
      </c>
      <c r="Q78" s="104"/>
      <c r="R78" s="104"/>
    </row>
    <row r="79" spans="1:18" ht="43.5" customHeight="1" x14ac:dyDescent="0.2">
      <c r="A79" s="124"/>
      <c r="B79" s="125"/>
      <c r="C79" s="126" t="s">
        <v>253</v>
      </c>
      <c r="D79" s="125"/>
      <c r="E79" s="127"/>
      <c r="F79" s="127"/>
      <c r="G79" s="127"/>
      <c r="H79" s="127"/>
      <c r="I79" s="128"/>
      <c r="J79" s="127"/>
      <c r="K79" s="126"/>
      <c r="L79" s="129"/>
      <c r="M79" s="129"/>
      <c r="N79" s="130"/>
      <c r="O79" s="131"/>
      <c r="P79" s="110"/>
      <c r="Q79" s="104"/>
      <c r="R79" s="110"/>
    </row>
    <row r="80" spans="1:18" ht="21.75" customHeight="1" x14ac:dyDescent="0.2">
      <c r="A80" s="208">
        <v>1</v>
      </c>
      <c r="B80" s="209" t="s">
        <v>141</v>
      </c>
      <c r="C80" s="210" t="s">
        <v>221</v>
      </c>
      <c r="D80" s="209" t="s">
        <v>205</v>
      </c>
      <c r="E80" s="207">
        <v>70</v>
      </c>
      <c r="F80" s="207">
        <f>H80+J80+R80</f>
        <v>1.7189550000000002</v>
      </c>
      <c r="G80" s="207">
        <v>0</v>
      </c>
      <c r="H80" s="207">
        <f t="shared" ref="H80" si="67">G80*$P$6/1000</f>
        <v>0</v>
      </c>
      <c r="I80" s="204">
        <v>0</v>
      </c>
      <c r="J80" s="207">
        <f t="shared" ref="J80" si="68">I80*$P$7/1000</f>
        <v>0</v>
      </c>
      <c r="K80" s="132" t="s">
        <v>222</v>
      </c>
      <c r="L80" s="100" t="s">
        <v>154</v>
      </c>
      <c r="M80" s="133">
        <v>1</v>
      </c>
      <c r="N80" s="134">
        <v>1.5</v>
      </c>
      <c r="O80" s="110">
        <f>M80*N80</f>
        <v>1.5</v>
      </c>
      <c r="P80" s="207">
        <f>E80*F80</f>
        <v>120.32685000000002</v>
      </c>
      <c r="Q80" s="207">
        <f t="shared" ref="Q80" si="69">O80+O81+O82+O83</f>
        <v>1.5</v>
      </c>
      <c r="R80" s="207">
        <f t="shared" ref="R80" si="70">Q80*1.02*1.05*$R$12</f>
        <v>1.7189550000000002</v>
      </c>
    </row>
    <row r="81" spans="1:18" ht="13.5" customHeight="1" x14ac:dyDescent="0.2">
      <c r="A81" s="208"/>
      <c r="B81" s="209"/>
      <c r="C81" s="211"/>
      <c r="D81" s="209"/>
      <c r="E81" s="207"/>
      <c r="F81" s="207"/>
      <c r="G81" s="207"/>
      <c r="H81" s="207"/>
      <c r="I81" s="205"/>
      <c r="J81" s="207"/>
      <c r="K81" s="135"/>
      <c r="L81" s="104"/>
      <c r="M81" s="104"/>
      <c r="N81" s="110"/>
      <c r="O81" s="110"/>
      <c r="P81" s="207"/>
      <c r="Q81" s="207"/>
      <c r="R81" s="207"/>
    </row>
    <row r="82" spans="1:18" ht="18" customHeight="1" x14ac:dyDescent="0.2">
      <c r="A82" s="208"/>
      <c r="B82" s="209"/>
      <c r="C82" s="211"/>
      <c r="D82" s="209"/>
      <c r="E82" s="207"/>
      <c r="F82" s="207"/>
      <c r="G82" s="207"/>
      <c r="H82" s="207"/>
      <c r="I82" s="205"/>
      <c r="J82" s="207"/>
      <c r="K82" s="135"/>
      <c r="L82" s="104"/>
      <c r="M82" s="133"/>
      <c r="N82" s="110"/>
      <c r="O82" s="110"/>
      <c r="P82" s="207"/>
      <c r="Q82" s="207"/>
      <c r="R82" s="207"/>
    </row>
    <row r="83" spans="1:18" ht="13.5" customHeight="1" x14ac:dyDescent="0.2">
      <c r="A83" s="208"/>
      <c r="B83" s="209"/>
      <c r="C83" s="212"/>
      <c r="D83" s="209"/>
      <c r="E83" s="207"/>
      <c r="F83" s="207"/>
      <c r="G83" s="207"/>
      <c r="H83" s="207"/>
      <c r="I83" s="206"/>
      <c r="J83" s="207"/>
      <c r="K83" s="135"/>
      <c r="L83" s="104"/>
      <c r="M83" s="104"/>
      <c r="N83" s="110"/>
      <c r="O83" s="110"/>
      <c r="P83" s="207"/>
      <c r="Q83" s="207"/>
      <c r="R83" s="207"/>
    </row>
    <row r="84" spans="1:18" ht="21.75" customHeight="1" x14ac:dyDescent="0.2">
      <c r="A84" s="208">
        <v>2</v>
      </c>
      <c r="B84" s="209" t="s">
        <v>141</v>
      </c>
      <c r="C84" s="210" t="s">
        <v>223</v>
      </c>
      <c r="D84" s="209" t="s">
        <v>224</v>
      </c>
      <c r="E84" s="207">
        <f>5*70</f>
        <v>350</v>
      </c>
      <c r="F84" s="207">
        <f>H84+J84+R84</f>
        <v>5.7298500000000009E-2</v>
      </c>
      <c r="G84" s="207">
        <v>0</v>
      </c>
      <c r="H84" s="207">
        <f t="shared" ref="H84" si="71">G84*$P$6/1000</f>
        <v>0</v>
      </c>
      <c r="I84" s="204">
        <v>0</v>
      </c>
      <c r="J84" s="207">
        <f t="shared" ref="J84" si="72">I84*$P$7/1000</f>
        <v>0</v>
      </c>
      <c r="K84" s="132" t="s">
        <v>223</v>
      </c>
      <c r="L84" s="100" t="s">
        <v>154</v>
      </c>
      <c r="M84" s="133">
        <v>1</v>
      </c>
      <c r="N84" s="134">
        <v>0.05</v>
      </c>
      <c r="O84" s="110">
        <f>M84*N84</f>
        <v>0.05</v>
      </c>
      <c r="P84" s="207">
        <f>E84*F84</f>
        <v>20.054475000000004</v>
      </c>
      <c r="Q84" s="207">
        <f t="shared" ref="Q84" si="73">O84+O85+O86+O87</f>
        <v>0.05</v>
      </c>
      <c r="R84" s="207">
        <f t="shared" ref="R84" si="74">Q84*1.02*1.05*$R$12</f>
        <v>5.7298500000000009E-2</v>
      </c>
    </row>
    <row r="85" spans="1:18" ht="13.5" customHeight="1" x14ac:dyDescent="0.2">
      <c r="A85" s="208"/>
      <c r="B85" s="209"/>
      <c r="C85" s="211"/>
      <c r="D85" s="209"/>
      <c r="E85" s="207"/>
      <c r="F85" s="207"/>
      <c r="G85" s="207"/>
      <c r="H85" s="207"/>
      <c r="I85" s="205"/>
      <c r="J85" s="207"/>
      <c r="K85" s="135"/>
      <c r="L85" s="104"/>
      <c r="M85" s="104"/>
      <c r="N85" s="110"/>
      <c r="O85" s="110"/>
      <c r="P85" s="207"/>
      <c r="Q85" s="207"/>
      <c r="R85" s="207"/>
    </row>
    <row r="86" spans="1:18" ht="18" customHeight="1" x14ac:dyDescent="0.2">
      <c r="A86" s="208"/>
      <c r="B86" s="209"/>
      <c r="C86" s="211"/>
      <c r="D86" s="209"/>
      <c r="E86" s="207"/>
      <c r="F86" s="207"/>
      <c r="G86" s="207"/>
      <c r="H86" s="207"/>
      <c r="I86" s="205"/>
      <c r="J86" s="207"/>
      <c r="K86" s="135"/>
      <c r="L86" s="104"/>
      <c r="M86" s="133"/>
      <c r="N86" s="110"/>
      <c r="O86" s="110"/>
      <c r="P86" s="207"/>
      <c r="Q86" s="207"/>
      <c r="R86" s="207"/>
    </row>
    <row r="87" spans="1:18" ht="13.5" customHeight="1" x14ac:dyDescent="0.2">
      <c r="A87" s="208"/>
      <c r="B87" s="209"/>
      <c r="C87" s="212"/>
      <c r="D87" s="209"/>
      <c r="E87" s="207"/>
      <c r="F87" s="207"/>
      <c r="G87" s="207"/>
      <c r="H87" s="207"/>
      <c r="I87" s="206"/>
      <c r="J87" s="207"/>
      <c r="K87" s="135"/>
      <c r="L87" s="104"/>
      <c r="M87" s="104"/>
      <c r="N87" s="110"/>
      <c r="O87" s="110"/>
      <c r="P87" s="207"/>
      <c r="Q87" s="207"/>
      <c r="R87" s="207"/>
    </row>
    <row r="88" spans="1:18" ht="21.75" customHeight="1" x14ac:dyDescent="0.2">
      <c r="A88" s="208">
        <v>3</v>
      </c>
      <c r="B88" s="209" t="s">
        <v>225</v>
      </c>
      <c r="C88" s="210" t="s">
        <v>226</v>
      </c>
      <c r="D88" s="208" t="s">
        <v>155</v>
      </c>
      <c r="E88" s="207">
        <v>210</v>
      </c>
      <c r="F88" s="207">
        <f>H88+J88+R88</f>
        <v>0.38273759100000004</v>
      </c>
      <c r="G88" s="207">
        <v>6.3899999999999998E-3</v>
      </c>
      <c r="H88" s="207">
        <f t="shared" ref="H88" si="75">G88*$P$6/1000</f>
        <v>1.7658765E-2</v>
      </c>
      <c r="I88" s="204">
        <v>1.26E-2</v>
      </c>
      <c r="J88" s="207">
        <f t="shared" ref="J88" si="76">I88*$P$7/1000</f>
        <v>3.8477376000000001E-2</v>
      </c>
      <c r="K88" s="132" t="s">
        <v>227</v>
      </c>
      <c r="L88" s="100" t="s">
        <v>150</v>
      </c>
      <c r="M88" s="133">
        <v>1</v>
      </c>
      <c r="N88" s="134">
        <v>0.28499999999999998</v>
      </c>
      <c r="O88" s="110">
        <f>M88*N88</f>
        <v>0.28499999999999998</v>
      </c>
      <c r="P88" s="207">
        <f>E88*F88</f>
        <v>80.374894110000014</v>
      </c>
      <c r="Q88" s="207">
        <f t="shared" ref="Q88" si="77">O88+O89+O90+O91</f>
        <v>0.28499999999999998</v>
      </c>
      <c r="R88" s="207">
        <f t="shared" ref="R88" si="78">Q88*1.02*1.05*$R$12</f>
        <v>0.32660145000000002</v>
      </c>
    </row>
    <row r="89" spans="1:18" ht="13.5" customHeight="1" x14ac:dyDescent="0.2">
      <c r="A89" s="208"/>
      <c r="B89" s="209"/>
      <c r="C89" s="211"/>
      <c r="D89" s="208"/>
      <c r="E89" s="207"/>
      <c r="F89" s="207"/>
      <c r="G89" s="207"/>
      <c r="H89" s="207"/>
      <c r="I89" s="205"/>
      <c r="J89" s="207"/>
      <c r="K89" s="135"/>
      <c r="L89" s="104"/>
      <c r="M89" s="104"/>
      <c r="N89" s="110"/>
      <c r="O89" s="110"/>
      <c r="P89" s="207"/>
      <c r="Q89" s="207"/>
      <c r="R89" s="207"/>
    </row>
    <row r="90" spans="1:18" ht="18" customHeight="1" x14ac:dyDescent="0.2">
      <c r="A90" s="208"/>
      <c r="B90" s="209"/>
      <c r="C90" s="211"/>
      <c r="D90" s="208"/>
      <c r="E90" s="207"/>
      <c r="F90" s="207"/>
      <c r="G90" s="207"/>
      <c r="H90" s="207"/>
      <c r="I90" s="205"/>
      <c r="J90" s="207"/>
      <c r="K90" s="135"/>
      <c r="L90" s="104"/>
      <c r="M90" s="133"/>
      <c r="N90" s="110"/>
      <c r="O90" s="110"/>
      <c r="P90" s="207"/>
      <c r="Q90" s="207"/>
      <c r="R90" s="207"/>
    </row>
    <row r="91" spans="1:18" ht="13.5" customHeight="1" x14ac:dyDescent="0.2">
      <c r="A91" s="208"/>
      <c r="B91" s="209"/>
      <c r="C91" s="212"/>
      <c r="D91" s="208"/>
      <c r="E91" s="207"/>
      <c r="F91" s="207"/>
      <c r="G91" s="207"/>
      <c r="H91" s="207"/>
      <c r="I91" s="206"/>
      <c r="J91" s="207"/>
      <c r="K91" s="135"/>
      <c r="L91" s="104"/>
      <c r="M91" s="104"/>
      <c r="N91" s="110"/>
      <c r="O91" s="110"/>
      <c r="P91" s="207"/>
      <c r="Q91" s="207"/>
      <c r="R91" s="207"/>
    </row>
    <row r="92" spans="1:18" ht="21.75" customHeight="1" x14ac:dyDescent="0.2">
      <c r="A92" s="208">
        <v>4</v>
      </c>
      <c r="B92" s="209" t="s">
        <v>141</v>
      </c>
      <c r="C92" s="210" t="s">
        <v>228</v>
      </c>
      <c r="D92" s="208" t="s">
        <v>155</v>
      </c>
      <c r="E92" s="207">
        <f>E88</f>
        <v>210</v>
      </c>
      <c r="F92" s="207">
        <f>H92+J92+R92</f>
        <v>5.7298500000000009E-2</v>
      </c>
      <c r="G92" s="207">
        <v>0</v>
      </c>
      <c r="H92" s="207">
        <f t="shared" ref="H92" si="79">G92*$P$6/1000</f>
        <v>0</v>
      </c>
      <c r="I92" s="204">
        <v>0</v>
      </c>
      <c r="J92" s="207">
        <f t="shared" ref="J92" si="80">I92*$P$7/1000</f>
        <v>0</v>
      </c>
      <c r="K92" s="132" t="s">
        <v>229</v>
      </c>
      <c r="L92" s="100" t="s">
        <v>150</v>
      </c>
      <c r="M92" s="133">
        <v>1</v>
      </c>
      <c r="N92" s="134">
        <v>0.05</v>
      </c>
      <c r="O92" s="110">
        <f>M92*N92</f>
        <v>0.05</v>
      </c>
      <c r="P92" s="207">
        <f>E92*F92</f>
        <v>12.032685000000003</v>
      </c>
      <c r="Q92" s="207">
        <f t="shared" ref="Q92" si="81">O92+O93+O94+O95</f>
        <v>0.05</v>
      </c>
      <c r="R92" s="207">
        <f t="shared" ref="R92" si="82">Q92*1.02*1.05*$R$12</f>
        <v>5.7298500000000009E-2</v>
      </c>
    </row>
    <row r="93" spans="1:18" ht="13.5" customHeight="1" x14ac:dyDescent="0.2">
      <c r="A93" s="208"/>
      <c r="B93" s="209"/>
      <c r="C93" s="211"/>
      <c r="D93" s="208"/>
      <c r="E93" s="207"/>
      <c r="F93" s="207"/>
      <c r="G93" s="207"/>
      <c r="H93" s="207"/>
      <c r="I93" s="205"/>
      <c r="J93" s="207"/>
      <c r="K93" s="135"/>
      <c r="L93" s="104"/>
      <c r="M93" s="104"/>
      <c r="N93" s="110"/>
      <c r="O93" s="110"/>
      <c r="P93" s="207"/>
      <c r="Q93" s="207"/>
      <c r="R93" s="207"/>
    </row>
    <row r="94" spans="1:18" ht="18" customHeight="1" x14ac:dyDescent="0.2">
      <c r="A94" s="208"/>
      <c r="B94" s="209"/>
      <c r="C94" s="211"/>
      <c r="D94" s="208"/>
      <c r="E94" s="207"/>
      <c r="F94" s="207"/>
      <c r="G94" s="207"/>
      <c r="H94" s="207"/>
      <c r="I94" s="205"/>
      <c r="J94" s="207"/>
      <c r="K94" s="135"/>
      <c r="L94" s="104"/>
      <c r="M94" s="133"/>
      <c r="N94" s="110"/>
      <c r="O94" s="110"/>
      <c r="P94" s="207"/>
      <c r="Q94" s="207"/>
      <c r="R94" s="207"/>
    </row>
    <row r="95" spans="1:18" ht="13.5" customHeight="1" x14ac:dyDescent="0.2">
      <c r="A95" s="208"/>
      <c r="B95" s="209"/>
      <c r="C95" s="212"/>
      <c r="D95" s="208"/>
      <c r="E95" s="207"/>
      <c r="F95" s="207"/>
      <c r="G95" s="207"/>
      <c r="H95" s="207"/>
      <c r="I95" s="206"/>
      <c r="J95" s="207"/>
      <c r="K95" s="135"/>
      <c r="L95" s="104"/>
      <c r="M95" s="104"/>
      <c r="N95" s="110"/>
      <c r="O95" s="110"/>
      <c r="P95" s="207"/>
      <c r="Q95" s="207"/>
      <c r="R95" s="207"/>
    </row>
    <row r="96" spans="1:18" ht="13.5" customHeight="1" x14ac:dyDescent="0.2">
      <c r="A96" s="208">
        <v>5</v>
      </c>
      <c r="B96" s="223" t="s">
        <v>197</v>
      </c>
      <c r="C96" s="213" t="s">
        <v>238</v>
      </c>
      <c r="D96" s="209" t="s">
        <v>134</v>
      </c>
      <c r="E96" s="207">
        <f>0.42*0.5*E124</f>
        <v>137.13</v>
      </c>
      <c r="F96" s="207">
        <f>H96+J96+R96</f>
        <v>0.49845682620000009</v>
      </c>
      <c r="G96" s="207">
        <f>8.13/1000</f>
        <v>8.1300000000000001E-3</v>
      </c>
      <c r="H96" s="207">
        <f t="shared" ref="H96" si="83">G96*$P$6/1000</f>
        <v>2.2467255000000002E-2</v>
      </c>
      <c r="I96" s="207">
        <f>155.87/1000</f>
        <v>0.15587000000000001</v>
      </c>
      <c r="J96" s="207">
        <f t="shared" ref="J96" si="84">I96*$P$7/1000</f>
        <v>0.47598957120000007</v>
      </c>
      <c r="K96" s="103"/>
      <c r="L96" s="136"/>
      <c r="M96" s="133"/>
      <c r="N96" s="137"/>
      <c r="O96" s="110"/>
      <c r="P96" s="207">
        <f t="shared" ref="P96" si="85">E96*F96</f>
        <v>68.353384576806008</v>
      </c>
      <c r="Q96" s="207">
        <f>O96+O97+O98+O99</f>
        <v>0</v>
      </c>
      <c r="R96" s="207">
        <f t="shared" ref="R96" si="86">Q96*1.02*1.05*$R$12</f>
        <v>0</v>
      </c>
    </row>
    <row r="97" spans="1:18" ht="13.5" customHeight="1" x14ac:dyDescent="0.2">
      <c r="A97" s="208"/>
      <c r="B97" s="224"/>
      <c r="C97" s="213"/>
      <c r="D97" s="209"/>
      <c r="E97" s="207"/>
      <c r="F97" s="207"/>
      <c r="G97" s="207"/>
      <c r="H97" s="207"/>
      <c r="I97" s="207"/>
      <c r="J97" s="207"/>
      <c r="K97" s="138"/>
      <c r="L97" s="136"/>
      <c r="M97" s="136"/>
      <c r="N97" s="110"/>
      <c r="O97" s="110"/>
      <c r="P97" s="207"/>
      <c r="Q97" s="208"/>
      <c r="R97" s="207"/>
    </row>
    <row r="98" spans="1:18" ht="13.5" customHeight="1" x14ac:dyDescent="0.2">
      <c r="A98" s="208"/>
      <c r="B98" s="224"/>
      <c r="C98" s="213"/>
      <c r="D98" s="209"/>
      <c r="E98" s="207"/>
      <c r="F98" s="207"/>
      <c r="G98" s="207"/>
      <c r="H98" s="207"/>
      <c r="I98" s="207"/>
      <c r="J98" s="207"/>
      <c r="K98" s="103"/>
      <c r="L98" s="104"/>
      <c r="M98" s="104"/>
      <c r="N98" s="104"/>
      <c r="O98" s="104"/>
      <c r="P98" s="207"/>
      <c r="Q98" s="208"/>
      <c r="R98" s="207"/>
    </row>
    <row r="99" spans="1:18" ht="13.5" customHeight="1" x14ac:dyDescent="0.2">
      <c r="A99" s="208"/>
      <c r="B99" s="225"/>
      <c r="C99" s="213"/>
      <c r="D99" s="209"/>
      <c r="E99" s="207"/>
      <c r="F99" s="207"/>
      <c r="G99" s="207"/>
      <c r="H99" s="207"/>
      <c r="I99" s="207"/>
      <c r="J99" s="207"/>
      <c r="K99" s="103"/>
      <c r="L99" s="104"/>
      <c r="M99" s="104"/>
      <c r="N99" s="104"/>
      <c r="O99" s="104"/>
      <c r="P99" s="207"/>
      <c r="Q99" s="208"/>
      <c r="R99" s="207"/>
    </row>
    <row r="100" spans="1:18" ht="13.5" customHeight="1" x14ac:dyDescent="0.2">
      <c r="A100" s="208">
        <v>6</v>
      </c>
      <c r="B100" s="223" t="s">
        <v>199</v>
      </c>
      <c r="C100" s="213" t="s">
        <v>239</v>
      </c>
      <c r="D100" s="209" t="s">
        <v>134</v>
      </c>
      <c r="E100" s="207">
        <f>E96</f>
        <v>137.13</v>
      </c>
      <c r="F100" s="207">
        <f>H100+J100+R100</f>
        <v>0.65042788400000007</v>
      </c>
      <c r="G100" s="229">
        <v>1.06E-2</v>
      </c>
      <c r="H100" s="207">
        <f t="shared" ref="H100" si="87">G100*$P$6/1000</f>
        <v>2.9293099999999999E-2</v>
      </c>
      <c r="I100" s="207">
        <v>0.2034</v>
      </c>
      <c r="J100" s="207">
        <f t="shared" ref="J100" si="88">I100*$P$7/1000</f>
        <v>0.62113478400000011</v>
      </c>
      <c r="K100" s="103"/>
      <c r="L100" s="136"/>
      <c r="M100" s="133"/>
      <c r="N100" s="137"/>
      <c r="O100" s="110"/>
      <c r="P100" s="207">
        <f t="shared" ref="P100" si="89">E100*F100</f>
        <v>89.193175732920011</v>
      </c>
      <c r="Q100" s="207">
        <f>O100+O101+O102+O103</f>
        <v>0</v>
      </c>
      <c r="R100" s="207">
        <f t="shared" ref="R100" si="90">Q100*1.02*1.05*$R$12</f>
        <v>0</v>
      </c>
    </row>
    <row r="101" spans="1:18" ht="13.5" customHeight="1" x14ac:dyDescent="0.2">
      <c r="A101" s="208"/>
      <c r="B101" s="224"/>
      <c r="C101" s="213"/>
      <c r="D101" s="209"/>
      <c r="E101" s="207"/>
      <c r="F101" s="207"/>
      <c r="G101" s="229"/>
      <c r="H101" s="207"/>
      <c r="I101" s="207"/>
      <c r="J101" s="207"/>
      <c r="K101" s="138"/>
      <c r="L101" s="136"/>
      <c r="M101" s="136"/>
      <c r="N101" s="110"/>
      <c r="O101" s="110"/>
      <c r="P101" s="207"/>
      <c r="Q101" s="208"/>
      <c r="R101" s="207"/>
    </row>
    <row r="102" spans="1:18" ht="13.5" customHeight="1" x14ac:dyDescent="0.2">
      <c r="A102" s="208"/>
      <c r="B102" s="224"/>
      <c r="C102" s="213"/>
      <c r="D102" s="209"/>
      <c r="E102" s="207"/>
      <c r="F102" s="207"/>
      <c r="G102" s="229"/>
      <c r="H102" s="207"/>
      <c r="I102" s="207"/>
      <c r="J102" s="207"/>
      <c r="K102" s="103"/>
      <c r="L102" s="104"/>
      <c r="M102" s="104"/>
      <c r="N102" s="104"/>
      <c r="O102" s="104"/>
      <c r="P102" s="207"/>
      <c r="Q102" s="208"/>
      <c r="R102" s="207"/>
    </row>
    <row r="103" spans="1:18" ht="13.5" customHeight="1" x14ac:dyDescent="0.2">
      <c r="A103" s="208"/>
      <c r="B103" s="225"/>
      <c r="C103" s="213"/>
      <c r="D103" s="209"/>
      <c r="E103" s="207"/>
      <c r="F103" s="207"/>
      <c r="G103" s="229"/>
      <c r="H103" s="207"/>
      <c r="I103" s="207"/>
      <c r="J103" s="207"/>
      <c r="K103" s="103"/>
      <c r="L103" s="104"/>
      <c r="M103" s="104"/>
      <c r="N103" s="104"/>
      <c r="O103" s="104"/>
      <c r="P103" s="207"/>
      <c r="Q103" s="208"/>
      <c r="R103" s="207"/>
    </row>
    <row r="104" spans="1:18" x14ac:dyDescent="0.2">
      <c r="A104" s="208">
        <v>7</v>
      </c>
      <c r="B104" s="209" t="s">
        <v>320</v>
      </c>
      <c r="C104" s="213" t="s">
        <v>200</v>
      </c>
      <c r="D104" s="208" t="s">
        <v>198</v>
      </c>
      <c r="E104" s="230">
        <f>0.3*0.1*E124</f>
        <v>19.59</v>
      </c>
      <c r="F104" s="207">
        <f>H104+J104+R104</f>
        <v>1.7216605</v>
      </c>
      <c r="G104" s="207">
        <v>0.623</v>
      </c>
      <c r="H104" s="207">
        <f t="shared" ref="H104" si="91">G104*$P$6/1000</f>
        <v>1.7216605</v>
      </c>
      <c r="I104" s="207">
        <v>0</v>
      </c>
      <c r="J104" s="207">
        <f t="shared" ref="J104" si="92">I104*$P$7/1000</f>
        <v>0</v>
      </c>
      <c r="K104" s="135"/>
      <c r="L104" s="104"/>
      <c r="M104" s="110"/>
      <c r="N104" s="110"/>
      <c r="O104" s="110"/>
      <c r="P104" s="207">
        <f t="shared" ref="P104" si="93">E104*F104</f>
        <v>33.727329195000003</v>
      </c>
      <c r="Q104" s="207">
        <f>O104+O105+O106+O107</f>
        <v>0</v>
      </c>
      <c r="R104" s="207">
        <f t="shared" ref="R104" si="94">Q104*1.02*1.05*$R$12</f>
        <v>0</v>
      </c>
    </row>
    <row r="105" spans="1:18" x14ac:dyDescent="0.2">
      <c r="A105" s="208"/>
      <c r="B105" s="209"/>
      <c r="C105" s="213"/>
      <c r="D105" s="208"/>
      <c r="E105" s="231"/>
      <c r="F105" s="207"/>
      <c r="G105" s="207"/>
      <c r="H105" s="207"/>
      <c r="I105" s="207"/>
      <c r="J105" s="207"/>
      <c r="K105" s="135"/>
      <c r="L105" s="104"/>
      <c r="M105" s="110"/>
      <c r="N105" s="110"/>
      <c r="O105" s="110"/>
      <c r="P105" s="207"/>
      <c r="Q105" s="208"/>
      <c r="R105" s="207"/>
    </row>
    <row r="106" spans="1:18" x14ac:dyDescent="0.2">
      <c r="A106" s="208"/>
      <c r="B106" s="209"/>
      <c r="C106" s="213"/>
      <c r="D106" s="208"/>
      <c r="E106" s="231"/>
      <c r="F106" s="207"/>
      <c r="G106" s="207"/>
      <c r="H106" s="207"/>
      <c r="I106" s="207"/>
      <c r="J106" s="207"/>
      <c r="K106" s="135"/>
      <c r="L106" s="104"/>
      <c r="M106" s="110"/>
      <c r="N106" s="110"/>
      <c r="O106" s="110"/>
      <c r="P106" s="207"/>
      <c r="Q106" s="208"/>
      <c r="R106" s="207"/>
    </row>
    <row r="107" spans="1:18" x14ac:dyDescent="0.2">
      <c r="A107" s="208"/>
      <c r="B107" s="209"/>
      <c r="C107" s="213"/>
      <c r="D107" s="208"/>
      <c r="E107" s="232"/>
      <c r="F107" s="207"/>
      <c r="G107" s="207"/>
      <c r="H107" s="207"/>
      <c r="I107" s="207"/>
      <c r="J107" s="207"/>
      <c r="K107" s="135"/>
      <c r="L107" s="104"/>
      <c r="M107" s="104"/>
      <c r="N107" s="104"/>
      <c r="O107" s="104"/>
      <c r="P107" s="207"/>
      <c r="Q107" s="208"/>
      <c r="R107" s="207"/>
    </row>
    <row r="108" spans="1:18" x14ac:dyDescent="0.2">
      <c r="A108" s="208">
        <v>8</v>
      </c>
      <c r="B108" s="208" t="s">
        <v>201</v>
      </c>
      <c r="C108" s="213" t="s">
        <v>230</v>
      </c>
      <c r="D108" s="208" t="s">
        <v>198</v>
      </c>
      <c r="E108" s="207">
        <f>0.3*0.1*E124</f>
        <v>19.59</v>
      </c>
      <c r="F108" s="207">
        <f>H108+J108+R108</f>
        <v>9.0607500000000005</v>
      </c>
      <c r="G108" s="207">
        <v>1.62</v>
      </c>
      <c r="H108" s="207">
        <f t="shared" ref="H108" si="95">G108*$P$6/1000</f>
        <v>4.4768699999999999</v>
      </c>
      <c r="I108" s="207">
        <v>0</v>
      </c>
      <c r="J108" s="207">
        <f t="shared" ref="J108" si="96">I108*$P$7/1000</f>
        <v>0</v>
      </c>
      <c r="K108" s="135" t="s">
        <v>202</v>
      </c>
      <c r="L108" s="104" t="s">
        <v>129</v>
      </c>
      <c r="M108" s="110">
        <v>1</v>
      </c>
      <c r="N108" s="110">
        <v>4</v>
      </c>
      <c r="O108" s="110">
        <f>M108*N108</f>
        <v>4</v>
      </c>
      <c r="P108" s="207">
        <f t="shared" ref="P108" si="97">E108*F108</f>
        <v>177.50009250000002</v>
      </c>
      <c r="Q108" s="207">
        <f>O108+O109+O110+O111</f>
        <v>4</v>
      </c>
      <c r="R108" s="207">
        <f t="shared" ref="R108" si="98">Q108*1.02*1.05*$R$12</f>
        <v>4.5838800000000006</v>
      </c>
    </row>
    <row r="109" spans="1:18" x14ac:dyDescent="0.2">
      <c r="A109" s="208"/>
      <c r="B109" s="208"/>
      <c r="C109" s="213"/>
      <c r="D109" s="208"/>
      <c r="E109" s="207"/>
      <c r="F109" s="207"/>
      <c r="G109" s="207"/>
      <c r="H109" s="207"/>
      <c r="I109" s="207"/>
      <c r="J109" s="207"/>
      <c r="K109" s="135"/>
      <c r="L109" s="104"/>
      <c r="M109" s="104"/>
      <c r="N109" s="104"/>
      <c r="O109" s="104"/>
      <c r="P109" s="207"/>
      <c r="Q109" s="208"/>
      <c r="R109" s="207"/>
    </row>
    <row r="110" spans="1:18" x14ac:dyDescent="0.2">
      <c r="A110" s="208"/>
      <c r="B110" s="208"/>
      <c r="C110" s="213"/>
      <c r="D110" s="208"/>
      <c r="E110" s="207"/>
      <c r="F110" s="207"/>
      <c r="G110" s="207"/>
      <c r="H110" s="207"/>
      <c r="I110" s="207"/>
      <c r="J110" s="207"/>
      <c r="K110" s="135"/>
      <c r="L110" s="104"/>
      <c r="M110" s="133"/>
      <c r="N110" s="110"/>
      <c r="O110" s="110"/>
      <c r="P110" s="207"/>
      <c r="Q110" s="208"/>
      <c r="R110" s="207"/>
    </row>
    <row r="111" spans="1:18" x14ac:dyDescent="0.2">
      <c r="A111" s="208"/>
      <c r="B111" s="208"/>
      <c r="C111" s="213"/>
      <c r="D111" s="208"/>
      <c r="E111" s="207"/>
      <c r="F111" s="207"/>
      <c r="G111" s="207"/>
      <c r="H111" s="207"/>
      <c r="I111" s="207"/>
      <c r="J111" s="207"/>
      <c r="K111" s="135"/>
      <c r="L111" s="104"/>
      <c r="M111" s="104"/>
      <c r="N111" s="104"/>
      <c r="O111" s="104"/>
      <c r="P111" s="207"/>
      <c r="Q111" s="208"/>
      <c r="R111" s="207"/>
    </row>
    <row r="112" spans="1:18" x14ac:dyDescent="0.2">
      <c r="A112" s="208">
        <v>9</v>
      </c>
      <c r="B112" s="208" t="s">
        <v>201</v>
      </c>
      <c r="C112" s="213" t="s">
        <v>231</v>
      </c>
      <c r="D112" s="208" t="s">
        <v>198</v>
      </c>
      <c r="E112" s="207">
        <f>E108</f>
        <v>19.59</v>
      </c>
      <c r="F112" s="207">
        <f>H112+J112+R112</f>
        <v>9.0607500000000005</v>
      </c>
      <c r="G112" s="207">
        <v>1.62</v>
      </c>
      <c r="H112" s="207">
        <f t="shared" ref="H112" si="99">G112*$P$6/1000</f>
        <v>4.4768699999999999</v>
      </c>
      <c r="I112" s="207">
        <v>0</v>
      </c>
      <c r="J112" s="207">
        <f t="shared" ref="J112" si="100">I112*$P$7/1000</f>
        <v>0</v>
      </c>
      <c r="K112" s="135" t="s">
        <v>202</v>
      </c>
      <c r="L112" s="104" t="s">
        <v>129</v>
      </c>
      <c r="M112" s="110">
        <v>1</v>
      </c>
      <c r="N112" s="110">
        <v>4</v>
      </c>
      <c r="O112" s="110">
        <f>M112*N112</f>
        <v>4</v>
      </c>
      <c r="P112" s="207">
        <f t="shared" ref="P112" si="101">E112*F112</f>
        <v>177.50009250000002</v>
      </c>
      <c r="Q112" s="207">
        <f>O112+O113+O114+O115</f>
        <v>4</v>
      </c>
      <c r="R112" s="207">
        <f t="shared" ref="R112" si="102">Q112*1.02*1.05*$R$12</f>
        <v>4.5838800000000006</v>
      </c>
    </row>
    <row r="113" spans="1:18" x14ac:dyDescent="0.2">
      <c r="A113" s="208"/>
      <c r="B113" s="208"/>
      <c r="C113" s="213"/>
      <c r="D113" s="208"/>
      <c r="E113" s="207"/>
      <c r="F113" s="207"/>
      <c r="G113" s="207"/>
      <c r="H113" s="207"/>
      <c r="I113" s="207"/>
      <c r="J113" s="207"/>
      <c r="K113" s="135"/>
      <c r="L113" s="104"/>
      <c r="M113" s="104"/>
      <c r="N113" s="104"/>
      <c r="O113" s="104"/>
      <c r="P113" s="207"/>
      <c r="Q113" s="208"/>
      <c r="R113" s="207"/>
    </row>
    <row r="114" spans="1:18" x14ac:dyDescent="0.2">
      <c r="A114" s="208"/>
      <c r="B114" s="208"/>
      <c r="C114" s="213"/>
      <c r="D114" s="208"/>
      <c r="E114" s="207"/>
      <c r="F114" s="207"/>
      <c r="G114" s="207"/>
      <c r="H114" s="207"/>
      <c r="I114" s="207"/>
      <c r="J114" s="207"/>
      <c r="K114" s="135"/>
      <c r="L114" s="104"/>
      <c r="M114" s="133"/>
      <c r="N114" s="110"/>
      <c r="O114" s="110"/>
      <c r="P114" s="207"/>
      <c r="Q114" s="208"/>
      <c r="R114" s="207"/>
    </row>
    <row r="115" spans="1:18" x14ac:dyDescent="0.2">
      <c r="A115" s="208"/>
      <c r="B115" s="208"/>
      <c r="C115" s="213"/>
      <c r="D115" s="208"/>
      <c r="E115" s="207"/>
      <c r="F115" s="207"/>
      <c r="G115" s="207"/>
      <c r="H115" s="207"/>
      <c r="I115" s="207"/>
      <c r="J115" s="207"/>
      <c r="K115" s="135"/>
      <c r="L115" s="104"/>
      <c r="M115" s="104"/>
      <c r="N115" s="104"/>
      <c r="O115" s="104"/>
      <c r="P115" s="207"/>
      <c r="Q115" s="208"/>
      <c r="R115" s="207"/>
    </row>
    <row r="116" spans="1:18" ht="14.25" customHeight="1" x14ac:dyDescent="0.2">
      <c r="A116" s="208">
        <v>10</v>
      </c>
      <c r="B116" s="208" t="s">
        <v>321</v>
      </c>
      <c r="C116" s="213" t="s">
        <v>232</v>
      </c>
      <c r="D116" s="208" t="s">
        <v>198</v>
      </c>
      <c r="E116" s="207">
        <f>E96+E100+E104-E108-E112</f>
        <v>254.67</v>
      </c>
      <c r="F116" s="207">
        <f t="shared" ref="F116" si="103">H116+J116+R116</f>
        <v>4.5501024000000001E-2</v>
      </c>
      <c r="G116" s="207">
        <v>0</v>
      </c>
      <c r="H116" s="207">
        <f t="shared" ref="H116" si="104">G116*$P$6/1000</f>
        <v>0</v>
      </c>
      <c r="I116" s="207">
        <f>14.9/1000</f>
        <v>1.49E-2</v>
      </c>
      <c r="J116" s="207">
        <f t="shared" ref="J116" si="105">I116*$P$7/1000</f>
        <v>4.5501024000000001E-2</v>
      </c>
      <c r="K116" s="135"/>
      <c r="L116" s="104"/>
      <c r="M116" s="110"/>
      <c r="N116" s="110"/>
      <c r="O116" s="110"/>
      <c r="P116" s="207">
        <f t="shared" ref="P116" si="106">E116*F116</f>
        <v>11.587745782079999</v>
      </c>
      <c r="Q116" s="207">
        <f t="shared" ref="Q116" si="107">O116+O117+O118+O119</f>
        <v>0</v>
      </c>
      <c r="R116" s="207">
        <f t="shared" ref="R116" si="108">Q116*1.02*1.05*$R$12</f>
        <v>0</v>
      </c>
    </row>
    <row r="117" spans="1:18" x14ac:dyDescent="0.2">
      <c r="A117" s="208"/>
      <c r="B117" s="208"/>
      <c r="C117" s="213"/>
      <c r="D117" s="208"/>
      <c r="E117" s="207"/>
      <c r="F117" s="207"/>
      <c r="G117" s="207"/>
      <c r="H117" s="207"/>
      <c r="I117" s="207"/>
      <c r="J117" s="207"/>
      <c r="K117" s="135"/>
      <c r="L117" s="104"/>
      <c r="M117" s="104"/>
      <c r="N117" s="104"/>
      <c r="O117" s="104"/>
      <c r="P117" s="207"/>
      <c r="Q117" s="208"/>
      <c r="R117" s="207"/>
    </row>
    <row r="118" spans="1:18" x14ac:dyDescent="0.2">
      <c r="A118" s="208"/>
      <c r="B118" s="208"/>
      <c r="C118" s="213"/>
      <c r="D118" s="208"/>
      <c r="E118" s="207"/>
      <c r="F118" s="207"/>
      <c r="G118" s="207"/>
      <c r="H118" s="207"/>
      <c r="I118" s="207"/>
      <c r="J118" s="207"/>
      <c r="K118" s="135"/>
      <c r="L118" s="104"/>
      <c r="M118" s="133"/>
      <c r="N118" s="110"/>
      <c r="O118" s="110"/>
      <c r="P118" s="207"/>
      <c r="Q118" s="208"/>
      <c r="R118" s="207"/>
    </row>
    <row r="119" spans="1:18" x14ac:dyDescent="0.2">
      <c r="A119" s="208"/>
      <c r="B119" s="208"/>
      <c r="C119" s="213"/>
      <c r="D119" s="208"/>
      <c r="E119" s="207"/>
      <c r="F119" s="207"/>
      <c r="G119" s="207"/>
      <c r="H119" s="207"/>
      <c r="I119" s="207"/>
      <c r="J119" s="207"/>
      <c r="K119" s="135"/>
      <c r="L119" s="104"/>
      <c r="M119" s="104"/>
      <c r="N119" s="104"/>
      <c r="O119" s="104"/>
      <c r="P119" s="207"/>
      <c r="Q119" s="208"/>
      <c r="R119" s="207"/>
    </row>
    <row r="120" spans="1:18" ht="14.25" customHeight="1" x14ac:dyDescent="0.2">
      <c r="A120" s="208">
        <v>11</v>
      </c>
      <c r="B120" s="208" t="s">
        <v>259</v>
      </c>
      <c r="C120" s="213" t="s">
        <v>233</v>
      </c>
      <c r="D120" s="208" t="s">
        <v>198</v>
      </c>
      <c r="E120" s="207">
        <f>E116*10%</f>
        <v>25.466999999999999</v>
      </c>
      <c r="F120" s="207">
        <f t="shared" ref="F120" si="109">H120+J120+R120</f>
        <v>1.1468525000000001</v>
      </c>
      <c r="G120" s="207">
        <v>0.41499999999999998</v>
      </c>
      <c r="H120" s="207">
        <f t="shared" ref="H120" si="110">G120*$P$6/1000</f>
        <v>1.1468525000000001</v>
      </c>
      <c r="I120" s="207">
        <v>0</v>
      </c>
      <c r="J120" s="207">
        <f t="shared" ref="J120" si="111">I120*$P$7/1000</f>
        <v>0</v>
      </c>
      <c r="K120" s="135"/>
      <c r="L120" s="104"/>
      <c r="M120" s="110"/>
      <c r="N120" s="110"/>
      <c r="O120" s="110"/>
      <c r="P120" s="207">
        <f t="shared" ref="P120" si="112">E120*F120</f>
        <v>29.206892617499999</v>
      </c>
      <c r="Q120" s="207">
        <f t="shared" ref="Q120" si="113">O120+O121+O122+O123</f>
        <v>0</v>
      </c>
      <c r="R120" s="207">
        <f t="shared" ref="R120" si="114">Q120*1.02*1.05*$R$12</f>
        <v>0</v>
      </c>
    </row>
    <row r="121" spans="1:18" x14ac:dyDescent="0.2">
      <c r="A121" s="208"/>
      <c r="B121" s="208"/>
      <c r="C121" s="213"/>
      <c r="D121" s="208"/>
      <c r="E121" s="207"/>
      <c r="F121" s="207"/>
      <c r="G121" s="207"/>
      <c r="H121" s="207"/>
      <c r="I121" s="207"/>
      <c r="J121" s="207"/>
      <c r="K121" s="135"/>
      <c r="L121" s="104"/>
      <c r="M121" s="104"/>
      <c r="N121" s="104"/>
      <c r="O121" s="104"/>
      <c r="P121" s="207"/>
      <c r="Q121" s="208"/>
      <c r="R121" s="207"/>
    </row>
    <row r="122" spans="1:18" x14ac:dyDescent="0.2">
      <c r="A122" s="208"/>
      <c r="B122" s="208"/>
      <c r="C122" s="213"/>
      <c r="D122" s="208"/>
      <c r="E122" s="207"/>
      <c r="F122" s="207"/>
      <c r="G122" s="207"/>
      <c r="H122" s="207"/>
      <c r="I122" s="207"/>
      <c r="J122" s="207"/>
      <c r="K122" s="135"/>
      <c r="L122" s="104"/>
      <c r="M122" s="133"/>
      <c r="N122" s="110"/>
      <c r="O122" s="110"/>
      <c r="P122" s="207"/>
      <c r="Q122" s="208"/>
      <c r="R122" s="207"/>
    </row>
    <row r="123" spans="1:18" x14ac:dyDescent="0.2">
      <c r="A123" s="208"/>
      <c r="B123" s="208"/>
      <c r="C123" s="213"/>
      <c r="D123" s="208"/>
      <c r="E123" s="207"/>
      <c r="F123" s="207"/>
      <c r="G123" s="207"/>
      <c r="H123" s="207"/>
      <c r="I123" s="207"/>
      <c r="J123" s="207"/>
      <c r="K123" s="135"/>
      <c r="L123" s="104"/>
      <c r="M123" s="104"/>
      <c r="N123" s="104"/>
      <c r="O123" s="104"/>
      <c r="P123" s="207"/>
      <c r="Q123" s="208"/>
      <c r="R123" s="207"/>
    </row>
    <row r="124" spans="1:18" x14ac:dyDescent="0.2">
      <c r="A124" s="208">
        <v>12</v>
      </c>
      <c r="B124" s="209" t="s">
        <v>203</v>
      </c>
      <c r="C124" s="213" t="s">
        <v>234</v>
      </c>
      <c r="D124" s="208" t="s">
        <v>155</v>
      </c>
      <c r="E124" s="207">
        <f>E128+E132+E136+E140</f>
        <v>653</v>
      </c>
      <c r="F124" s="207">
        <f>H124+J124+R124</f>
        <v>0.37579650000000009</v>
      </c>
      <c r="G124" s="207">
        <v>0.06</v>
      </c>
      <c r="H124" s="207">
        <f t="shared" ref="H124" si="115">G124*$P$6/1000</f>
        <v>0.16581000000000001</v>
      </c>
      <c r="I124" s="207">
        <v>0.05</v>
      </c>
      <c r="J124" s="207">
        <f t="shared" ref="J124" si="116">I124*$P$7/1000</f>
        <v>0.15268800000000002</v>
      </c>
      <c r="K124" s="135" t="s">
        <v>204</v>
      </c>
      <c r="L124" s="104" t="s">
        <v>130</v>
      </c>
      <c r="M124" s="110">
        <v>1</v>
      </c>
      <c r="N124" s="110">
        <v>0.05</v>
      </c>
      <c r="O124" s="110">
        <f>M124*N124</f>
        <v>0.05</v>
      </c>
      <c r="P124" s="207">
        <f>E124*F124</f>
        <v>245.39511450000006</v>
      </c>
      <c r="Q124" s="207">
        <f t="shared" ref="Q124" si="117">O124+O125+O126+O127</f>
        <v>0.05</v>
      </c>
      <c r="R124" s="207">
        <f t="shared" ref="R124" si="118">Q124*1.02*1.05*$R$12</f>
        <v>5.7298500000000009E-2</v>
      </c>
    </row>
    <row r="125" spans="1:18" x14ac:dyDescent="0.2">
      <c r="A125" s="208"/>
      <c r="B125" s="209"/>
      <c r="C125" s="213"/>
      <c r="D125" s="208"/>
      <c r="E125" s="207"/>
      <c r="F125" s="207"/>
      <c r="G125" s="207"/>
      <c r="H125" s="207"/>
      <c r="I125" s="207"/>
      <c r="J125" s="207"/>
      <c r="K125" s="135"/>
      <c r="L125" s="104"/>
      <c r="M125" s="104"/>
      <c r="N125" s="104"/>
      <c r="O125" s="104"/>
      <c r="P125" s="207"/>
      <c r="Q125" s="207"/>
      <c r="R125" s="207"/>
    </row>
    <row r="126" spans="1:18" x14ac:dyDescent="0.2">
      <c r="A126" s="208"/>
      <c r="B126" s="209"/>
      <c r="C126" s="213"/>
      <c r="D126" s="208"/>
      <c r="E126" s="207"/>
      <c r="F126" s="207"/>
      <c r="G126" s="207"/>
      <c r="H126" s="207"/>
      <c r="I126" s="207"/>
      <c r="J126" s="207"/>
      <c r="K126" s="135"/>
      <c r="L126" s="104"/>
      <c r="M126" s="133"/>
      <c r="N126" s="110"/>
      <c r="O126" s="110"/>
      <c r="P126" s="207"/>
      <c r="Q126" s="207"/>
      <c r="R126" s="207"/>
    </row>
    <row r="127" spans="1:18" ht="57" customHeight="1" x14ac:dyDescent="0.2">
      <c r="A127" s="208"/>
      <c r="B127" s="209"/>
      <c r="C127" s="213"/>
      <c r="D127" s="208"/>
      <c r="E127" s="207"/>
      <c r="F127" s="207"/>
      <c r="G127" s="207"/>
      <c r="H127" s="207"/>
      <c r="I127" s="207"/>
      <c r="J127" s="207"/>
      <c r="K127" s="135"/>
      <c r="L127" s="104"/>
      <c r="M127" s="104"/>
      <c r="N127" s="104"/>
      <c r="O127" s="104"/>
      <c r="P127" s="207"/>
      <c r="Q127" s="207"/>
      <c r="R127" s="207"/>
    </row>
    <row r="128" spans="1:18" ht="21.75" customHeight="1" x14ac:dyDescent="0.2">
      <c r="A128" s="208">
        <v>13</v>
      </c>
      <c r="B128" s="209" t="s">
        <v>225</v>
      </c>
      <c r="C128" s="210" t="s">
        <v>235</v>
      </c>
      <c r="D128" s="208" t="s">
        <v>155</v>
      </c>
      <c r="E128" s="207">
        <v>60</v>
      </c>
      <c r="F128" s="207">
        <f>H128+J128+R128</f>
        <v>0.5145241410000001</v>
      </c>
      <c r="G128" s="207">
        <v>6.3899999999999998E-3</v>
      </c>
      <c r="H128" s="207">
        <f t="shared" ref="H128" si="119">G128*$P$6/1000</f>
        <v>1.7658765E-2</v>
      </c>
      <c r="I128" s="204">
        <v>1.26E-2</v>
      </c>
      <c r="J128" s="207">
        <f t="shared" ref="J128" si="120">I128*$P$7/1000</f>
        <v>3.8477376000000001E-2</v>
      </c>
      <c r="K128" s="132" t="s">
        <v>227</v>
      </c>
      <c r="L128" s="100" t="s">
        <v>150</v>
      </c>
      <c r="M128" s="133">
        <v>1</v>
      </c>
      <c r="N128" s="134">
        <v>0.4</v>
      </c>
      <c r="O128" s="110">
        <f>M128*N128</f>
        <v>0.4</v>
      </c>
      <c r="P128" s="207">
        <f>E128*F128</f>
        <v>30.871448460000007</v>
      </c>
      <c r="Q128" s="207">
        <f t="shared" ref="Q128" si="121">O128+O129+O130+O131</f>
        <v>0.4</v>
      </c>
      <c r="R128" s="207">
        <f t="shared" ref="R128" si="122">Q128*1.02*1.05*$R$12</f>
        <v>0.45838800000000007</v>
      </c>
    </row>
    <row r="129" spans="1:18" ht="13.5" customHeight="1" x14ac:dyDescent="0.2">
      <c r="A129" s="208"/>
      <c r="B129" s="209"/>
      <c r="C129" s="211"/>
      <c r="D129" s="208"/>
      <c r="E129" s="207"/>
      <c r="F129" s="207"/>
      <c r="G129" s="207"/>
      <c r="H129" s="207"/>
      <c r="I129" s="205"/>
      <c r="J129" s="207"/>
      <c r="K129" s="135"/>
      <c r="L129" s="104"/>
      <c r="M129" s="104"/>
      <c r="N129" s="110"/>
      <c r="O129" s="110"/>
      <c r="P129" s="207"/>
      <c r="Q129" s="207"/>
      <c r="R129" s="207"/>
    </row>
    <row r="130" spans="1:18" ht="18" customHeight="1" x14ac:dyDescent="0.2">
      <c r="A130" s="208"/>
      <c r="B130" s="209"/>
      <c r="C130" s="211"/>
      <c r="D130" s="208"/>
      <c r="E130" s="207"/>
      <c r="F130" s="207"/>
      <c r="G130" s="207"/>
      <c r="H130" s="207"/>
      <c r="I130" s="205"/>
      <c r="J130" s="207"/>
      <c r="K130" s="135"/>
      <c r="L130" s="104"/>
      <c r="M130" s="133"/>
      <c r="N130" s="110"/>
      <c r="O130" s="110"/>
      <c r="P130" s="207"/>
      <c r="Q130" s="207"/>
      <c r="R130" s="207"/>
    </row>
    <row r="131" spans="1:18" ht="13.5" customHeight="1" x14ac:dyDescent="0.2">
      <c r="A131" s="208"/>
      <c r="B131" s="209"/>
      <c r="C131" s="212"/>
      <c r="D131" s="208"/>
      <c r="E131" s="207"/>
      <c r="F131" s="207"/>
      <c r="G131" s="207"/>
      <c r="H131" s="207"/>
      <c r="I131" s="206"/>
      <c r="J131" s="207"/>
      <c r="K131" s="135"/>
      <c r="L131" s="104"/>
      <c r="M131" s="104"/>
      <c r="N131" s="110"/>
      <c r="O131" s="110"/>
      <c r="P131" s="207"/>
      <c r="Q131" s="207"/>
      <c r="R131" s="207"/>
    </row>
    <row r="132" spans="1:18" ht="21.75" customHeight="1" x14ac:dyDescent="0.2">
      <c r="A132" s="208">
        <v>14</v>
      </c>
      <c r="B132" s="209" t="s">
        <v>225</v>
      </c>
      <c r="C132" s="210" t="s">
        <v>240</v>
      </c>
      <c r="D132" s="208" t="s">
        <v>155</v>
      </c>
      <c r="E132" s="207">
        <v>383</v>
      </c>
      <c r="F132" s="207">
        <f>H132+J132+R132</f>
        <v>0.87435872100000001</v>
      </c>
      <c r="G132" s="207">
        <v>6.3899999999999998E-3</v>
      </c>
      <c r="H132" s="207">
        <f t="shared" ref="H132" si="123">G132*$P$6/1000</f>
        <v>1.7658765E-2</v>
      </c>
      <c r="I132" s="204">
        <v>1.26E-2</v>
      </c>
      <c r="J132" s="207">
        <f t="shared" ref="J132" si="124">I132*$P$7/1000</f>
        <v>3.8477376000000001E-2</v>
      </c>
      <c r="K132" s="132" t="s">
        <v>227</v>
      </c>
      <c r="L132" s="100" t="s">
        <v>150</v>
      </c>
      <c r="M132" s="133">
        <v>1</v>
      </c>
      <c r="N132" s="134">
        <v>0.71399999999999997</v>
      </c>
      <c r="O132" s="110">
        <f>M132*N132</f>
        <v>0.71399999999999997</v>
      </c>
      <c r="P132" s="207">
        <f>E132*F132</f>
        <v>334.87939014300002</v>
      </c>
      <c r="Q132" s="207">
        <f t="shared" ref="Q132" si="125">O132+O133+O134+O135</f>
        <v>0.71399999999999997</v>
      </c>
      <c r="R132" s="207">
        <f t="shared" ref="R132" si="126">Q132*1.02*1.05*$R$12</f>
        <v>0.81822258000000003</v>
      </c>
    </row>
    <row r="133" spans="1:18" ht="13.5" customHeight="1" x14ac:dyDescent="0.2">
      <c r="A133" s="208"/>
      <c r="B133" s="209"/>
      <c r="C133" s="211"/>
      <c r="D133" s="208"/>
      <c r="E133" s="207"/>
      <c r="F133" s="207"/>
      <c r="G133" s="207"/>
      <c r="H133" s="207"/>
      <c r="I133" s="205"/>
      <c r="J133" s="207"/>
      <c r="K133" s="135"/>
      <c r="L133" s="104"/>
      <c r="M133" s="104"/>
      <c r="N133" s="110"/>
      <c r="O133" s="110"/>
      <c r="P133" s="207"/>
      <c r="Q133" s="207"/>
      <c r="R133" s="207"/>
    </row>
    <row r="134" spans="1:18" ht="18" customHeight="1" x14ac:dyDescent="0.2">
      <c r="A134" s="208"/>
      <c r="B134" s="209"/>
      <c r="C134" s="211"/>
      <c r="D134" s="208"/>
      <c r="E134" s="207"/>
      <c r="F134" s="207"/>
      <c r="G134" s="207"/>
      <c r="H134" s="207"/>
      <c r="I134" s="205"/>
      <c r="J134" s="207"/>
      <c r="K134" s="135"/>
      <c r="L134" s="104"/>
      <c r="M134" s="133"/>
      <c r="N134" s="110"/>
      <c r="O134" s="110"/>
      <c r="P134" s="207"/>
      <c r="Q134" s="207"/>
      <c r="R134" s="207"/>
    </row>
    <row r="135" spans="1:18" ht="13.5" customHeight="1" x14ac:dyDescent="0.2">
      <c r="A135" s="208"/>
      <c r="B135" s="209"/>
      <c r="C135" s="212"/>
      <c r="D135" s="208"/>
      <c r="E135" s="207"/>
      <c r="F135" s="207"/>
      <c r="G135" s="207"/>
      <c r="H135" s="207"/>
      <c r="I135" s="206"/>
      <c r="J135" s="207"/>
      <c r="K135" s="135"/>
      <c r="L135" s="104"/>
      <c r="M135" s="104"/>
      <c r="N135" s="110"/>
      <c r="O135" s="110"/>
      <c r="P135" s="207"/>
      <c r="Q135" s="207"/>
      <c r="R135" s="207"/>
    </row>
    <row r="136" spans="1:18" ht="21.75" customHeight="1" x14ac:dyDescent="0.2">
      <c r="A136" s="208">
        <v>15</v>
      </c>
      <c r="B136" s="209" t="s">
        <v>225</v>
      </c>
      <c r="C136" s="210" t="s">
        <v>248</v>
      </c>
      <c r="D136" s="208" t="s">
        <v>155</v>
      </c>
      <c r="E136" s="207">
        <f>55+35</f>
        <v>90</v>
      </c>
      <c r="F136" s="207">
        <f>H136+J136+R136</f>
        <v>1.1539754010000003</v>
      </c>
      <c r="G136" s="207">
        <v>6.3899999999999998E-3</v>
      </c>
      <c r="H136" s="207">
        <f t="shared" ref="H136" si="127">G136*$P$6/1000</f>
        <v>1.7658765E-2</v>
      </c>
      <c r="I136" s="204">
        <v>1.26E-2</v>
      </c>
      <c r="J136" s="207">
        <f t="shared" ref="J136" si="128">I136*$P$7/1000</f>
        <v>3.8477376000000001E-2</v>
      </c>
      <c r="K136" s="132" t="s">
        <v>227</v>
      </c>
      <c r="L136" s="100" t="s">
        <v>150</v>
      </c>
      <c r="M136" s="133">
        <v>1</v>
      </c>
      <c r="N136" s="134">
        <v>0.95799999999999996</v>
      </c>
      <c r="O136" s="110">
        <f>M136*N136</f>
        <v>0.95799999999999996</v>
      </c>
      <c r="P136" s="207">
        <f>E136*F136</f>
        <v>103.85778609000002</v>
      </c>
      <c r="Q136" s="207">
        <f t="shared" ref="Q136" si="129">O136+O137+O138+O139</f>
        <v>0.95799999999999996</v>
      </c>
      <c r="R136" s="207">
        <f t="shared" ref="R136" si="130">Q136*1.02*1.05*$R$12</f>
        <v>1.0978392600000002</v>
      </c>
    </row>
    <row r="137" spans="1:18" ht="13.5" customHeight="1" x14ac:dyDescent="0.2">
      <c r="A137" s="208"/>
      <c r="B137" s="209"/>
      <c r="C137" s="211"/>
      <c r="D137" s="208"/>
      <c r="E137" s="207"/>
      <c r="F137" s="207"/>
      <c r="G137" s="207"/>
      <c r="H137" s="207"/>
      <c r="I137" s="205"/>
      <c r="J137" s="207"/>
      <c r="K137" s="135"/>
      <c r="L137" s="104"/>
      <c r="M137" s="104"/>
      <c r="N137" s="110"/>
      <c r="O137" s="110"/>
      <c r="P137" s="207"/>
      <c r="Q137" s="207"/>
      <c r="R137" s="207"/>
    </row>
    <row r="138" spans="1:18" ht="18" customHeight="1" x14ac:dyDescent="0.2">
      <c r="A138" s="208"/>
      <c r="B138" s="209"/>
      <c r="C138" s="211"/>
      <c r="D138" s="208"/>
      <c r="E138" s="207"/>
      <c r="F138" s="207"/>
      <c r="G138" s="207"/>
      <c r="H138" s="207"/>
      <c r="I138" s="205"/>
      <c r="J138" s="207"/>
      <c r="K138" s="135"/>
      <c r="L138" s="104"/>
      <c r="M138" s="133"/>
      <c r="N138" s="110"/>
      <c r="O138" s="110"/>
      <c r="P138" s="207"/>
      <c r="Q138" s="207"/>
      <c r="R138" s="207"/>
    </row>
    <row r="139" spans="1:18" ht="8.25" customHeight="1" x14ac:dyDescent="0.2">
      <c r="A139" s="208"/>
      <c r="B139" s="209"/>
      <c r="C139" s="212"/>
      <c r="D139" s="208"/>
      <c r="E139" s="207"/>
      <c r="F139" s="207"/>
      <c r="G139" s="207"/>
      <c r="H139" s="207"/>
      <c r="I139" s="206"/>
      <c r="J139" s="207"/>
      <c r="K139" s="135"/>
      <c r="L139" s="104"/>
      <c r="M139" s="104"/>
      <c r="N139" s="110"/>
      <c r="O139" s="110"/>
      <c r="P139" s="207"/>
      <c r="Q139" s="207"/>
      <c r="R139" s="207"/>
    </row>
    <row r="140" spans="1:18" ht="21.75" customHeight="1" x14ac:dyDescent="0.2">
      <c r="A140" s="208">
        <v>16</v>
      </c>
      <c r="B140" s="209" t="s">
        <v>225</v>
      </c>
      <c r="C140" s="210" t="s">
        <v>249</v>
      </c>
      <c r="D140" s="208" t="s">
        <v>155</v>
      </c>
      <c r="E140" s="207">
        <v>120</v>
      </c>
      <c r="F140" s="207">
        <f>H140+J140+R140</f>
        <v>1.7750911410000003</v>
      </c>
      <c r="G140" s="207">
        <v>6.3899999999999998E-3</v>
      </c>
      <c r="H140" s="207">
        <f t="shared" ref="H140" si="131">G140*$P$6/1000</f>
        <v>1.7658765E-2</v>
      </c>
      <c r="I140" s="204">
        <v>1.26E-2</v>
      </c>
      <c r="J140" s="207">
        <f t="shared" ref="J140" si="132">I140*$P$7/1000</f>
        <v>3.8477376000000001E-2</v>
      </c>
      <c r="K140" s="132" t="s">
        <v>227</v>
      </c>
      <c r="L140" s="100" t="s">
        <v>150</v>
      </c>
      <c r="M140" s="133">
        <v>1</v>
      </c>
      <c r="N140" s="134">
        <v>1.5</v>
      </c>
      <c r="O140" s="110">
        <f>M140*N140</f>
        <v>1.5</v>
      </c>
      <c r="P140" s="207">
        <f>E140*F140</f>
        <v>213.01093692000003</v>
      </c>
      <c r="Q140" s="207">
        <f t="shared" ref="Q140" si="133">O140+O141+O142+O143</f>
        <v>1.5</v>
      </c>
      <c r="R140" s="207">
        <f t="shared" ref="R140" si="134">Q140*1.02*1.05*$R$12</f>
        <v>1.7189550000000002</v>
      </c>
    </row>
    <row r="141" spans="1:18" ht="13.5" customHeight="1" x14ac:dyDescent="0.2">
      <c r="A141" s="208"/>
      <c r="B141" s="209"/>
      <c r="C141" s="211"/>
      <c r="D141" s="208"/>
      <c r="E141" s="207"/>
      <c r="F141" s="207"/>
      <c r="G141" s="207"/>
      <c r="H141" s="207"/>
      <c r="I141" s="205"/>
      <c r="J141" s="207"/>
      <c r="K141" s="135"/>
      <c r="L141" s="104"/>
      <c r="M141" s="104"/>
      <c r="N141" s="110"/>
      <c r="O141" s="110"/>
      <c r="P141" s="207"/>
      <c r="Q141" s="207"/>
      <c r="R141" s="207"/>
    </row>
    <row r="142" spans="1:18" ht="18" customHeight="1" x14ac:dyDescent="0.2">
      <c r="A142" s="208"/>
      <c r="B142" s="209"/>
      <c r="C142" s="211"/>
      <c r="D142" s="208"/>
      <c r="E142" s="207"/>
      <c r="F142" s="207"/>
      <c r="G142" s="207"/>
      <c r="H142" s="207"/>
      <c r="I142" s="205"/>
      <c r="J142" s="207"/>
      <c r="K142" s="135"/>
      <c r="L142" s="104"/>
      <c r="M142" s="133"/>
      <c r="N142" s="110"/>
      <c r="O142" s="110"/>
      <c r="P142" s="207"/>
      <c r="Q142" s="207"/>
      <c r="R142" s="207"/>
    </row>
    <row r="143" spans="1:18" ht="13.5" customHeight="1" x14ac:dyDescent="0.2">
      <c r="A143" s="208"/>
      <c r="B143" s="209"/>
      <c r="C143" s="212"/>
      <c r="D143" s="208"/>
      <c r="E143" s="207"/>
      <c r="F143" s="207"/>
      <c r="G143" s="207"/>
      <c r="H143" s="207"/>
      <c r="I143" s="206"/>
      <c r="J143" s="207"/>
      <c r="K143" s="135"/>
      <c r="L143" s="104"/>
      <c r="M143" s="104"/>
      <c r="N143" s="110"/>
      <c r="O143" s="110"/>
      <c r="P143" s="207"/>
      <c r="Q143" s="207"/>
      <c r="R143" s="207"/>
    </row>
    <row r="144" spans="1:18" ht="21.75" customHeight="1" x14ac:dyDescent="0.2">
      <c r="A144" s="208">
        <v>17</v>
      </c>
      <c r="B144" s="209" t="s">
        <v>141</v>
      </c>
      <c r="C144" s="210" t="s">
        <v>236</v>
      </c>
      <c r="D144" s="208" t="s">
        <v>155</v>
      </c>
      <c r="E144" s="207">
        <f>E140+E136+E132+E128</f>
        <v>653</v>
      </c>
      <c r="F144" s="207">
        <f>H144+J144+R144</f>
        <v>1.1459700000000001E-2</v>
      </c>
      <c r="G144" s="207">
        <v>0</v>
      </c>
      <c r="H144" s="207">
        <f t="shared" ref="H144" si="135">G144*$P$6/1000</f>
        <v>0</v>
      </c>
      <c r="I144" s="204">
        <v>0</v>
      </c>
      <c r="J144" s="207">
        <f t="shared" ref="J144" si="136">I144*$P$7/1000</f>
        <v>0</v>
      </c>
      <c r="K144" s="132" t="s">
        <v>237</v>
      </c>
      <c r="L144" s="100" t="s">
        <v>150</v>
      </c>
      <c r="M144" s="133">
        <v>1</v>
      </c>
      <c r="N144" s="134">
        <v>0.01</v>
      </c>
      <c r="O144" s="110">
        <f>M144*N144</f>
        <v>0.01</v>
      </c>
      <c r="P144" s="207">
        <f>E144*F144</f>
        <v>7.4831841000000008</v>
      </c>
      <c r="Q144" s="207">
        <f t="shared" ref="Q144" si="137">O144+O145+O146+O147</f>
        <v>0.01</v>
      </c>
      <c r="R144" s="207">
        <f t="shared" ref="R144" si="138">Q144*1.02*1.05*$R$12</f>
        <v>1.1459700000000001E-2</v>
      </c>
    </row>
    <row r="145" spans="1:18" ht="13.5" customHeight="1" x14ac:dyDescent="0.2">
      <c r="A145" s="208"/>
      <c r="B145" s="209"/>
      <c r="C145" s="211"/>
      <c r="D145" s="208"/>
      <c r="E145" s="207"/>
      <c r="F145" s="207"/>
      <c r="G145" s="207"/>
      <c r="H145" s="207"/>
      <c r="I145" s="205"/>
      <c r="J145" s="207"/>
      <c r="K145" s="135"/>
      <c r="L145" s="104"/>
      <c r="M145" s="104"/>
      <c r="N145" s="110"/>
      <c r="O145" s="110"/>
      <c r="P145" s="207"/>
      <c r="Q145" s="207"/>
      <c r="R145" s="207"/>
    </row>
    <row r="146" spans="1:18" ht="18" customHeight="1" x14ac:dyDescent="0.2">
      <c r="A146" s="208"/>
      <c r="B146" s="209"/>
      <c r="C146" s="211"/>
      <c r="D146" s="208"/>
      <c r="E146" s="207"/>
      <c r="F146" s="207"/>
      <c r="G146" s="207"/>
      <c r="H146" s="207"/>
      <c r="I146" s="205"/>
      <c r="J146" s="207"/>
      <c r="K146" s="135"/>
      <c r="L146" s="104"/>
      <c r="M146" s="133"/>
      <c r="N146" s="110"/>
      <c r="O146" s="110"/>
      <c r="P146" s="207"/>
      <c r="Q146" s="207"/>
      <c r="R146" s="207"/>
    </row>
    <row r="147" spans="1:18" ht="13.5" customHeight="1" x14ac:dyDescent="0.2">
      <c r="A147" s="208"/>
      <c r="B147" s="209"/>
      <c r="C147" s="212"/>
      <c r="D147" s="208"/>
      <c r="E147" s="207"/>
      <c r="F147" s="207"/>
      <c r="G147" s="207"/>
      <c r="H147" s="207"/>
      <c r="I147" s="206"/>
      <c r="J147" s="207"/>
      <c r="K147" s="135"/>
      <c r="L147" s="104"/>
      <c r="M147" s="104"/>
      <c r="N147" s="109"/>
      <c r="O147" s="110"/>
      <c r="P147" s="207"/>
      <c r="Q147" s="207"/>
      <c r="R147" s="207"/>
    </row>
    <row r="148" spans="1:18" ht="13.5" customHeight="1" x14ac:dyDescent="0.2">
      <c r="A148" s="104"/>
      <c r="B148" s="100"/>
      <c r="C148" s="139" t="s">
        <v>243</v>
      </c>
      <c r="D148" s="104" t="s">
        <v>128</v>
      </c>
      <c r="E148" s="140">
        <v>70</v>
      </c>
      <c r="F148" s="110"/>
      <c r="G148" s="110"/>
      <c r="H148" s="110"/>
      <c r="I148" s="141"/>
      <c r="J148" s="110"/>
      <c r="K148" s="135"/>
      <c r="L148" s="104"/>
      <c r="M148" s="104"/>
      <c r="N148" s="109"/>
      <c r="O148" s="110"/>
      <c r="P148" s="110"/>
      <c r="Q148" s="110"/>
      <c r="R148" s="110"/>
    </row>
    <row r="149" spans="1:18" ht="12.75" customHeight="1" x14ac:dyDescent="0.2">
      <c r="A149" s="208">
        <v>1</v>
      </c>
      <c r="B149" s="209" t="s">
        <v>188</v>
      </c>
      <c r="C149" s="213" t="s">
        <v>189</v>
      </c>
      <c r="D149" s="209" t="s">
        <v>101</v>
      </c>
      <c r="E149" s="207">
        <f>0.4*0.4*0.7*0.5*E148</f>
        <v>3.9200000000000004</v>
      </c>
      <c r="F149" s="207">
        <f>H149+J149+R149</f>
        <v>0.4131264340000001</v>
      </c>
      <c r="G149" s="207">
        <f>3.74/1000</f>
        <v>3.7400000000000003E-3</v>
      </c>
      <c r="H149" s="207">
        <f t="shared" ref="H149" si="139">G149*$P$6/1000</f>
        <v>1.0335489999999999E-2</v>
      </c>
      <c r="I149" s="207">
        <f>131.9/1000</f>
        <v>0.13190000000000002</v>
      </c>
      <c r="J149" s="207">
        <f t="shared" ref="J149" si="140">I149*$P$7/1000</f>
        <v>0.4027909440000001</v>
      </c>
      <c r="K149" s="135"/>
      <c r="L149" s="104"/>
      <c r="M149" s="104"/>
      <c r="N149" s="109"/>
      <c r="O149" s="110"/>
      <c r="P149" s="207">
        <f>E149*F149</f>
        <v>1.6194556212800006</v>
      </c>
      <c r="Q149" s="207">
        <f t="shared" ref="Q149" si="141">O149+O150+O151+O152</f>
        <v>0</v>
      </c>
      <c r="R149" s="207">
        <f t="shared" ref="R149" si="142">Q149*1.02*1.05*$R$12</f>
        <v>0</v>
      </c>
    </row>
    <row r="150" spans="1:18" ht="12.75" customHeight="1" x14ac:dyDescent="0.2">
      <c r="A150" s="208"/>
      <c r="B150" s="209"/>
      <c r="C150" s="213"/>
      <c r="D150" s="209"/>
      <c r="E150" s="207"/>
      <c r="F150" s="207"/>
      <c r="G150" s="207"/>
      <c r="H150" s="207"/>
      <c r="I150" s="207"/>
      <c r="J150" s="207"/>
      <c r="K150" s="135"/>
      <c r="L150" s="104"/>
      <c r="M150" s="104"/>
      <c r="N150" s="109"/>
      <c r="O150" s="110"/>
      <c r="P150" s="207"/>
      <c r="Q150" s="207"/>
      <c r="R150" s="207"/>
    </row>
    <row r="151" spans="1:18" ht="12.75" customHeight="1" x14ac:dyDescent="0.2">
      <c r="A151" s="208"/>
      <c r="B151" s="209"/>
      <c r="C151" s="213"/>
      <c r="D151" s="209"/>
      <c r="E151" s="207"/>
      <c r="F151" s="207"/>
      <c r="G151" s="207"/>
      <c r="H151" s="207"/>
      <c r="I151" s="207"/>
      <c r="J151" s="207"/>
      <c r="K151" s="135"/>
      <c r="L151" s="104"/>
      <c r="M151" s="104"/>
      <c r="N151" s="109"/>
      <c r="O151" s="110"/>
      <c r="P151" s="207"/>
      <c r="Q151" s="207"/>
      <c r="R151" s="207"/>
    </row>
    <row r="152" spans="1:18" ht="22.5" customHeight="1" x14ac:dyDescent="0.2">
      <c r="A152" s="208"/>
      <c r="B152" s="209"/>
      <c r="C152" s="213"/>
      <c r="D152" s="209"/>
      <c r="E152" s="207"/>
      <c r="F152" s="207"/>
      <c r="G152" s="207"/>
      <c r="H152" s="207"/>
      <c r="I152" s="207"/>
      <c r="J152" s="207"/>
      <c r="K152" s="135"/>
      <c r="L152" s="104"/>
      <c r="M152" s="104"/>
      <c r="N152" s="109"/>
      <c r="O152" s="110"/>
      <c r="P152" s="207"/>
      <c r="Q152" s="207"/>
      <c r="R152" s="207"/>
    </row>
    <row r="153" spans="1:18" ht="12.75" customHeight="1" x14ac:dyDescent="0.2">
      <c r="A153" s="208">
        <v>2</v>
      </c>
      <c r="B153" s="209" t="s">
        <v>190</v>
      </c>
      <c r="C153" s="213" t="s">
        <v>191</v>
      </c>
      <c r="D153" s="209" t="s">
        <v>101</v>
      </c>
      <c r="E153" s="207">
        <f>0.4*0.4*0.7*0.5*E148</f>
        <v>3.9200000000000004</v>
      </c>
      <c r="F153" s="207">
        <f>H153+J153+R153</f>
        <v>0.55655355699999998</v>
      </c>
      <c r="G153" s="229">
        <f>5.03/1000</f>
        <v>5.0300000000000006E-3</v>
      </c>
      <c r="H153" s="207">
        <f t="shared" ref="H153" si="143">G153*$P$6/1000</f>
        <v>1.3900405000000001E-2</v>
      </c>
      <c r="I153" s="207">
        <f>177.7/1000</f>
        <v>0.1777</v>
      </c>
      <c r="J153" s="207">
        <f t="shared" ref="J153" si="144">I153*$P$7/1000</f>
        <v>0.54265315199999997</v>
      </c>
      <c r="K153" s="135"/>
      <c r="L153" s="104"/>
      <c r="M153" s="104"/>
      <c r="N153" s="109"/>
      <c r="O153" s="110"/>
      <c r="P153" s="207">
        <f>E153*F153</f>
        <v>2.1816899434400003</v>
      </c>
      <c r="Q153" s="207">
        <f t="shared" ref="Q153" si="145">O153+O154+O155+O156</f>
        <v>0</v>
      </c>
      <c r="R153" s="207">
        <f t="shared" ref="R153" si="146">Q153*1.02*1.05*$R$12</f>
        <v>0</v>
      </c>
    </row>
    <row r="154" spans="1:18" ht="12.75" customHeight="1" x14ac:dyDescent="0.2">
      <c r="A154" s="208"/>
      <c r="B154" s="209"/>
      <c r="C154" s="213"/>
      <c r="D154" s="209"/>
      <c r="E154" s="207"/>
      <c r="F154" s="207"/>
      <c r="G154" s="229"/>
      <c r="H154" s="207"/>
      <c r="I154" s="207"/>
      <c r="J154" s="207"/>
      <c r="K154" s="135"/>
      <c r="L154" s="104"/>
      <c r="M154" s="104"/>
      <c r="N154" s="109"/>
      <c r="O154" s="110"/>
      <c r="P154" s="207"/>
      <c r="Q154" s="207"/>
      <c r="R154" s="207"/>
    </row>
    <row r="155" spans="1:18" ht="12.75" customHeight="1" x14ac:dyDescent="0.2">
      <c r="A155" s="208"/>
      <c r="B155" s="209"/>
      <c r="C155" s="213"/>
      <c r="D155" s="209"/>
      <c r="E155" s="207"/>
      <c r="F155" s="207"/>
      <c r="G155" s="229"/>
      <c r="H155" s="207"/>
      <c r="I155" s="207"/>
      <c r="J155" s="207"/>
      <c r="K155" s="135"/>
      <c r="L155" s="104"/>
      <c r="M155" s="104"/>
      <c r="N155" s="110"/>
      <c r="O155" s="110"/>
      <c r="P155" s="207"/>
      <c r="Q155" s="207"/>
      <c r="R155" s="207"/>
    </row>
    <row r="156" spans="1:18" ht="22.5" customHeight="1" x14ac:dyDescent="0.2">
      <c r="A156" s="208"/>
      <c r="B156" s="209"/>
      <c r="C156" s="213"/>
      <c r="D156" s="209"/>
      <c r="E156" s="207"/>
      <c r="F156" s="207"/>
      <c r="G156" s="229"/>
      <c r="H156" s="207"/>
      <c r="I156" s="207"/>
      <c r="J156" s="207"/>
      <c r="K156" s="135"/>
      <c r="L156" s="104"/>
      <c r="M156" s="104"/>
      <c r="N156" s="110"/>
      <c r="O156" s="110"/>
      <c r="P156" s="207"/>
      <c r="Q156" s="207"/>
      <c r="R156" s="207"/>
    </row>
    <row r="157" spans="1:18" ht="12.75" customHeight="1" x14ac:dyDescent="0.2">
      <c r="A157" s="208">
        <v>3</v>
      </c>
      <c r="B157" s="223" t="s">
        <v>156</v>
      </c>
      <c r="C157" s="210" t="s">
        <v>165</v>
      </c>
      <c r="D157" s="220" t="s">
        <v>134</v>
      </c>
      <c r="E157" s="207">
        <f>0.4*0.4*0.1*E148</f>
        <v>1.1200000000000003</v>
      </c>
      <c r="F157" s="207">
        <f>H157+J157+R157</f>
        <v>6.2466807850000006</v>
      </c>
      <c r="G157" s="217">
        <v>0.11</v>
      </c>
      <c r="H157" s="207">
        <f t="shared" ref="H157" si="147">G157*$P$6/1000</f>
        <v>0.30398500000000001</v>
      </c>
      <c r="I157" s="217">
        <v>0.76</v>
      </c>
      <c r="J157" s="207">
        <f t="shared" ref="J157" si="148">I157*$P$7/1000</f>
        <v>2.3208576000000001</v>
      </c>
      <c r="K157" s="107" t="s">
        <v>157</v>
      </c>
      <c r="L157" s="108" t="s">
        <v>129</v>
      </c>
      <c r="M157" s="108">
        <v>7.0000000000000007E-2</v>
      </c>
      <c r="N157" s="110">
        <v>0.15</v>
      </c>
      <c r="O157" s="110">
        <f>M157*N157</f>
        <v>1.0500000000000001E-2</v>
      </c>
      <c r="P157" s="207">
        <f t="shared" ref="P157" si="149">E157*F157</f>
        <v>6.9962824792000031</v>
      </c>
      <c r="Q157" s="207">
        <f t="shared" ref="Q157" si="150">O157+O158+O159+O160</f>
        <v>3.1604999999999999</v>
      </c>
      <c r="R157" s="207">
        <f t="shared" ref="R157" si="151">Q157*1.02*1.05*$R$12</f>
        <v>3.6218381850000005</v>
      </c>
    </row>
    <row r="158" spans="1:18" ht="12.75" customHeight="1" x14ac:dyDescent="0.2">
      <c r="A158" s="208"/>
      <c r="B158" s="224"/>
      <c r="C158" s="211"/>
      <c r="D158" s="221"/>
      <c r="E158" s="207"/>
      <c r="F158" s="207"/>
      <c r="G158" s="217"/>
      <c r="H158" s="207"/>
      <c r="I158" s="217"/>
      <c r="J158" s="207"/>
      <c r="K158" s="107" t="s">
        <v>158</v>
      </c>
      <c r="L158" s="108" t="s">
        <v>129</v>
      </c>
      <c r="M158" s="108">
        <v>1.26</v>
      </c>
      <c r="N158" s="110">
        <v>2.5</v>
      </c>
      <c r="O158" s="110">
        <f t="shared" ref="O158" si="152">M158*N158</f>
        <v>3.15</v>
      </c>
      <c r="P158" s="207"/>
      <c r="Q158" s="207"/>
      <c r="R158" s="207"/>
    </row>
    <row r="159" spans="1:18" ht="12.75" customHeight="1" x14ac:dyDescent="0.2">
      <c r="A159" s="208"/>
      <c r="B159" s="224"/>
      <c r="C159" s="211"/>
      <c r="D159" s="221"/>
      <c r="E159" s="207"/>
      <c r="F159" s="207"/>
      <c r="G159" s="217"/>
      <c r="H159" s="207"/>
      <c r="I159" s="217"/>
      <c r="J159" s="207"/>
      <c r="K159" s="107"/>
      <c r="L159" s="108"/>
      <c r="M159" s="108"/>
      <c r="N159" s="110"/>
      <c r="O159" s="110"/>
      <c r="P159" s="207"/>
      <c r="Q159" s="207"/>
      <c r="R159" s="207"/>
    </row>
    <row r="160" spans="1:18" ht="4.5" customHeight="1" x14ac:dyDescent="0.2">
      <c r="A160" s="208"/>
      <c r="B160" s="225"/>
      <c r="C160" s="212"/>
      <c r="D160" s="222"/>
      <c r="E160" s="207"/>
      <c r="F160" s="207"/>
      <c r="G160" s="217"/>
      <c r="H160" s="207"/>
      <c r="I160" s="217"/>
      <c r="J160" s="207"/>
      <c r="K160" s="107"/>
      <c r="L160" s="108"/>
      <c r="M160" s="108"/>
      <c r="N160" s="110"/>
      <c r="O160" s="110"/>
      <c r="P160" s="207"/>
      <c r="Q160" s="207"/>
      <c r="R160" s="207"/>
    </row>
    <row r="161" spans="1:18" ht="12.75" customHeight="1" x14ac:dyDescent="0.2">
      <c r="A161" s="208">
        <v>4</v>
      </c>
      <c r="B161" s="223" t="s">
        <v>143</v>
      </c>
      <c r="C161" s="210" t="s">
        <v>192</v>
      </c>
      <c r="D161" s="223" t="s">
        <v>134</v>
      </c>
      <c r="E161" s="207">
        <f>0.4*0.4*0.1*E148</f>
        <v>1.1200000000000003</v>
      </c>
      <c r="F161" s="207">
        <f>H161+J161+R161</f>
        <v>30.520692800000003</v>
      </c>
      <c r="G161" s="217">
        <v>0.7</v>
      </c>
      <c r="H161" s="207">
        <f t="shared" ref="H161" si="153">G161*$P$6/1000</f>
        <v>1.9344499999999998</v>
      </c>
      <c r="I161" s="229">
        <v>0.28000000000000003</v>
      </c>
      <c r="J161" s="207">
        <f t="shared" ref="J161" si="154">I161*$P$7/1000</f>
        <v>0.85505280000000017</v>
      </c>
      <c r="K161" s="107" t="s">
        <v>193</v>
      </c>
      <c r="L161" s="108" t="s">
        <v>129</v>
      </c>
      <c r="M161" s="108">
        <v>1</v>
      </c>
      <c r="N161" s="110">
        <v>25.917000000000002</v>
      </c>
      <c r="O161" s="110">
        <f t="shared" ref="O161" si="155">M161*N161</f>
        <v>25.917000000000002</v>
      </c>
      <c r="P161" s="207">
        <f t="shared" ref="P161" si="156">E161*F161</f>
        <v>34.183175936000012</v>
      </c>
      <c r="Q161" s="207">
        <f t="shared" ref="Q161" si="157">O161+O162+O163+O164</f>
        <v>25.917000000000002</v>
      </c>
      <c r="R161" s="207">
        <f>Q161*$R$12</f>
        <v>27.731190000000002</v>
      </c>
    </row>
    <row r="162" spans="1:18" ht="12.75" customHeight="1" x14ac:dyDescent="0.2">
      <c r="A162" s="208"/>
      <c r="B162" s="224"/>
      <c r="C162" s="211"/>
      <c r="D162" s="224"/>
      <c r="E162" s="207"/>
      <c r="F162" s="207"/>
      <c r="G162" s="217"/>
      <c r="H162" s="207"/>
      <c r="I162" s="229"/>
      <c r="J162" s="207"/>
      <c r="K162" s="107"/>
      <c r="L162" s="108"/>
      <c r="M162" s="108"/>
      <c r="N162" s="110"/>
      <c r="O162" s="110"/>
      <c r="P162" s="207"/>
      <c r="Q162" s="207"/>
      <c r="R162" s="207"/>
    </row>
    <row r="163" spans="1:18" ht="12.75" customHeight="1" x14ac:dyDescent="0.2">
      <c r="A163" s="208"/>
      <c r="B163" s="224"/>
      <c r="C163" s="211"/>
      <c r="D163" s="224"/>
      <c r="E163" s="207"/>
      <c r="F163" s="207"/>
      <c r="G163" s="217"/>
      <c r="H163" s="207"/>
      <c r="I163" s="229"/>
      <c r="J163" s="207"/>
      <c r="K163" s="107"/>
      <c r="L163" s="108"/>
      <c r="M163" s="108"/>
      <c r="N163" s="110"/>
      <c r="O163" s="110"/>
      <c r="P163" s="207"/>
      <c r="Q163" s="207"/>
      <c r="R163" s="207"/>
    </row>
    <row r="164" spans="1:18" ht="12.75" customHeight="1" x14ac:dyDescent="0.2">
      <c r="A164" s="208"/>
      <c r="B164" s="225"/>
      <c r="C164" s="212"/>
      <c r="D164" s="225"/>
      <c r="E164" s="207"/>
      <c r="F164" s="207"/>
      <c r="G164" s="217"/>
      <c r="H164" s="207"/>
      <c r="I164" s="229"/>
      <c r="J164" s="207"/>
      <c r="K164" s="107"/>
      <c r="L164" s="108"/>
      <c r="M164" s="108"/>
      <c r="N164" s="110"/>
      <c r="O164" s="110"/>
      <c r="P164" s="207"/>
      <c r="Q164" s="207"/>
      <c r="R164" s="207"/>
    </row>
    <row r="165" spans="1:18" ht="12.75" customHeight="1" x14ac:dyDescent="0.2">
      <c r="A165" s="208">
        <v>5</v>
      </c>
      <c r="B165" s="209" t="s">
        <v>194</v>
      </c>
      <c r="C165" s="213" t="s">
        <v>241</v>
      </c>
      <c r="D165" s="209" t="s">
        <v>101</v>
      </c>
      <c r="E165" s="207">
        <f>0.4*0.4*0.6*E148</f>
        <v>6.7200000000000015</v>
      </c>
      <c r="F165" s="207">
        <f>H165+J165+R165</f>
        <v>41.486696200000004</v>
      </c>
      <c r="G165" s="207">
        <v>2.4500000000000002</v>
      </c>
      <c r="H165" s="207">
        <f t="shared" ref="H165" si="158">G165*$P$6/1000</f>
        <v>6.7705750000000009</v>
      </c>
      <c r="I165" s="204">
        <v>0.37</v>
      </c>
      <c r="J165" s="207">
        <f t="shared" ref="J165" si="159">I165*$P$7/1000</f>
        <v>1.1298912000000001</v>
      </c>
      <c r="K165" s="135" t="s">
        <v>242</v>
      </c>
      <c r="L165" s="104" t="s">
        <v>101</v>
      </c>
      <c r="M165" s="104">
        <v>1</v>
      </c>
      <c r="N165" s="110">
        <v>31.388999999999999</v>
      </c>
      <c r="O165" s="110">
        <f>M165*N165</f>
        <v>31.388999999999999</v>
      </c>
      <c r="P165" s="207">
        <f>E165*F165</f>
        <v>278.79059846400008</v>
      </c>
      <c r="Q165" s="207">
        <f t="shared" ref="Q165" si="160">O165+O166+O167+O168</f>
        <v>31.388999999999999</v>
      </c>
      <c r="R165" s="207">
        <f>Q165*$R$12</f>
        <v>33.58623</v>
      </c>
    </row>
    <row r="166" spans="1:18" ht="12.75" customHeight="1" x14ac:dyDescent="0.2">
      <c r="A166" s="208"/>
      <c r="B166" s="209"/>
      <c r="C166" s="213"/>
      <c r="D166" s="209"/>
      <c r="E166" s="207"/>
      <c r="F166" s="207"/>
      <c r="G166" s="207"/>
      <c r="H166" s="207"/>
      <c r="I166" s="205"/>
      <c r="J166" s="207"/>
      <c r="K166" s="135"/>
      <c r="L166" s="104"/>
      <c r="M166" s="104"/>
      <c r="N166" s="110"/>
      <c r="O166" s="110"/>
      <c r="P166" s="207"/>
      <c r="Q166" s="207"/>
      <c r="R166" s="207"/>
    </row>
    <row r="167" spans="1:18" ht="12.75" customHeight="1" x14ac:dyDescent="0.2">
      <c r="A167" s="208"/>
      <c r="B167" s="209"/>
      <c r="C167" s="213"/>
      <c r="D167" s="209"/>
      <c r="E167" s="207"/>
      <c r="F167" s="207"/>
      <c r="G167" s="207"/>
      <c r="H167" s="207"/>
      <c r="I167" s="205"/>
      <c r="J167" s="207"/>
      <c r="K167" s="135"/>
      <c r="L167" s="104"/>
      <c r="M167" s="133"/>
      <c r="N167" s="110"/>
      <c r="O167" s="110"/>
      <c r="P167" s="207"/>
      <c r="Q167" s="207"/>
      <c r="R167" s="207"/>
    </row>
    <row r="168" spans="1:18" ht="24" customHeight="1" x14ac:dyDescent="0.2">
      <c r="A168" s="208"/>
      <c r="B168" s="209"/>
      <c r="C168" s="213"/>
      <c r="D168" s="209"/>
      <c r="E168" s="207"/>
      <c r="F168" s="207"/>
      <c r="G168" s="207"/>
      <c r="H168" s="207"/>
      <c r="I168" s="206"/>
      <c r="J168" s="207"/>
      <c r="K168" s="135"/>
      <c r="L168" s="104"/>
      <c r="M168" s="104"/>
      <c r="N168" s="110"/>
      <c r="O168" s="110"/>
      <c r="P168" s="207"/>
      <c r="Q168" s="207"/>
      <c r="R168" s="207"/>
    </row>
    <row r="169" spans="1:18" ht="10.5" customHeight="1" x14ac:dyDescent="0.2">
      <c r="A169" s="208">
        <v>6</v>
      </c>
      <c r="B169" s="209" t="s">
        <v>195</v>
      </c>
      <c r="C169" s="210" t="s">
        <v>196</v>
      </c>
      <c r="D169" s="209" t="s">
        <v>140</v>
      </c>
      <c r="E169" s="207">
        <f>E148</f>
        <v>70</v>
      </c>
      <c r="F169" s="207">
        <f>H169+J169+R169</f>
        <v>17.399774400000002</v>
      </c>
      <c r="G169" s="207">
        <v>3.6</v>
      </c>
      <c r="H169" s="207">
        <f t="shared" ref="H169" si="161">G169*$P$6/1000</f>
        <v>9.9486000000000008</v>
      </c>
      <c r="I169" s="204">
        <v>2.44</v>
      </c>
      <c r="J169" s="207">
        <f t="shared" ref="J169" si="162">I169*$P$7/1000</f>
        <v>7.4511744000000011</v>
      </c>
      <c r="K169" s="135"/>
      <c r="L169" s="104"/>
      <c r="M169" s="104"/>
      <c r="N169" s="119"/>
      <c r="O169" s="110"/>
      <c r="P169" s="207">
        <f>E169*F169</f>
        <v>1217.9842080000001</v>
      </c>
      <c r="Q169" s="207">
        <f t="shared" ref="Q169" si="163">O169+O170+O171+O172</f>
        <v>0</v>
      </c>
      <c r="R169" s="207">
        <f t="shared" ref="R169" si="164">Q169*1.02*1.05*$R$12</f>
        <v>0</v>
      </c>
    </row>
    <row r="170" spans="1:18" ht="10.5" customHeight="1" x14ac:dyDescent="0.2">
      <c r="A170" s="208"/>
      <c r="B170" s="209"/>
      <c r="C170" s="211"/>
      <c r="D170" s="209"/>
      <c r="E170" s="207"/>
      <c r="F170" s="207"/>
      <c r="G170" s="207"/>
      <c r="H170" s="207"/>
      <c r="I170" s="205"/>
      <c r="J170" s="207"/>
      <c r="K170" s="135"/>
      <c r="L170" s="104"/>
      <c r="M170" s="104"/>
      <c r="N170" s="110"/>
      <c r="O170" s="110"/>
      <c r="P170" s="207"/>
      <c r="Q170" s="207"/>
      <c r="R170" s="207"/>
    </row>
    <row r="171" spans="1:18" ht="10.5" customHeight="1" x14ac:dyDescent="0.2">
      <c r="A171" s="208"/>
      <c r="B171" s="209"/>
      <c r="C171" s="211"/>
      <c r="D171" s="209"/>
      <c r="E171" s="207"/>
      <c r="F171" s="207"/>
      <c r="G171" s="207"/>
      <c r="H171" s="207"/>
      <c r="I171" s="205"/>
      <c r="J171" s="207"/>
      <c r="K171" s="142"/>
      <c r="L171" s="108"/>
      <c r="M171" s="108"/>
      <c r="N171" s="110"/>
      <c r="O171" s="110"/>
      <c r="P171" s="207"/>
      <c r="Q171" s="207"/>
      <c r="R171" s="207"/>
    </row>
    <row r="172" spans="1:18" ht="16.5" customHeight="1" x14ac:dyDescent="0.2">
      <c r="A172" s="208"/>
      <c r="B172" s="209"/>
      <c r="C172" s="212"/>
      <c r="D172" s="209"/>
      <c r="E172" s="207"/>
      <c r="F172" s="207"/>
      <c r="G172" s="207"/>
      <c r="H172" s="207"/>
      <c r="I172" s="206"/>
      <c r="J172" s="207"/>
      <c r="K172" s="142"/>
      <c r="L172" s="108"/>
      <c r="M172" s="108"/>
      <c r="N172" s="110"/>
      <c r="O172" s="110"/>
      <c r="P172" s="207"/>
      <c r="Q172" s="207"/>
      <c r="R172" s="207"/>
    </row>
    <row r="173" spans="1:18" ht="10.5" customHeight="1" x14ac:dyDescent="0.2">
      <c r="A173" s="220">
        <v>7</v>
      </c>
      <c r="B173" s="223" t="s">
        <v>141</v>
      </c>
      <c r="C173" s="210" t="s">
        <v>254</v>
      </c>
      <c r="D173" s="223" t="s">
        <v>140</v>
      </c>
      <c r="E173" s="226">
        <f>E169</f>
        <v>70</v>
      </c>
      <c r="F173" s="204">
        <f>H173+J173+R173</f>
        <v>0.17189550000000003</v>
      </c>
      <c r="G173" s="204">
        <v>0</v>
      </c>
      <c r="H173" s="204">
        <f t="shared" ref="H173" si="165">G173*$P$6/1000</f>
        <v>0</v>
      </c>
      <c r="I173" s="204">
        <v>0</v>
      </c>
      <c r="J173" s="204">
        <f t="shared" ref="J173" si="166">I173*$P$7/1000</f>
        <v>0</v>
      </c>
      <c r="K173" s="135" t="s">
        <v>213</v>
      </c>
      <c r="L173" s="104" t="s">
        <v>128</v>
      </c>
      <c r="M173" s="133">
        <v>1</v>
      </c>
      <c r="N173" s="119">
        <v>0.15</v>
      </c>
      <c r="O173" s="110">
        <f>M173*N173</f>
        <v>0.15</v>
      </c>
      <c r="P173" s="204">
        <f t="shared" ref="P173" si="167">E173*F173</f>
        <v>12.032685000000003</v>
      </c>
      <c r="Q173" s="204">
        <f t="shared" ref="Q173" si="168">O173+O174+O175+O176</f>
        <v>0.15</v>
      </c>
      <c r="R173" s="204">
        <f t="shared" ref="R173" si="169">Q173*1.02*1.05*$R$12</f>
        <v>0.17189550000000003</v>
      </c>
    </row>
    <row r="174" spans="1:18" ht="10.5" customHeight="1" x14ac:dyDescent="0.2">
      <c r="A174" s="221"/>
      <c r="B174" s="224"/>
      <c r="C174" s="211"/>
      <c r="D174" s="224"/>
      <c r="E174" s="227"/>
      <c r="F174" s="205"/>
      <c r="G174" s="205"/>
      <c r="H174" s="205"/>
      <c r="I174" s="205"/>
      <c r="J174" s="205"/>
      <c r="K174" s="135"/>
      <c r="L174" s="104"/>
      <c r="M174" s="133"/>
      <c r="N174" s="109"/>
      <c r="O174" s="110"/>
      <c r="P174" s="205"/>
      <c r="Q174" s="205"/>
      <c r="R174" s="205"/>
    </row>
    <row r="175" spans="1:18" ht="10.5" customHeight="1" x14ac:dyDescent="0.2">
      <c r="A175" s="221"/>
      <c r="B175" s="224"/>
      <c r="C175" s="211"/>
      <c r="D175" s="224"/>
      <c r="E175" s="227"/>
      <c r="F175" s="205"/>
      <c r="G175" s="205"/>
      <c r="H175" s="205"/>
      <c r="I175" s="205"/>
      <c r="J175" s="205"/>
      <c r="K175" s="135"/>
      <c r="L175" s="104"/>
      <c r="M175" s="133"/>
      <c r="N175" s="109"/>
      <c r="O175" s="110"/>
      <c r="P175" s="205"/>
      <c r="Q175" s="205"/>
      <c r="R175" s="205"/>
    </row>
    <row r="176" spans="1:18" ht="16.5" customHeight="1" x14ac:dyDescent="0.2">
      <c r="A176" s="222"/>
      <c r="B176" s="225"/>
      <c r="C176" s="212"/>
      <c r="D176" s="225"/>
      <c r="E176" s="228"/>
      <c r="F176" s="206"/>
      <c r="G176" s="206"/>
      <c r="H176" s="206"/>
      <c r="I176" s="206"/>
      <c r="J176" s="206"/>
      <c r="K176" s="135"/>
      <c r="L176" s="104"/>
      <c r="M176" s="133"/>
      <c r="N176" s="110"/>
      <c r="O176" s="110"/>
      <c r="P176" s="206"/>
      <c r="Q176" s="206"/>
      <c r="R176" s="206"/>
    </row>
    <row r="177" spans="1:18" ht="24" x14ac:dyDescent="0.2">
      <c r="A177" s="208">
        <v>8</v>
      </c>
      <c r="B177" s="209" t="s">
        <v>149</v>
      </c>
      <c r="C177" s="210" t="s">
        <v>256</v>
      </c>
      <c r="D177" s="209" t="s">
        <v>150</v>
      </c>
      <c r="E177" s="217">
        <f>2.5*E148</f>
        <v>175</v>
      </c>
      <c r="F177" s="207">
        <f>H177+J177+R177</f>
        <v>3.9389853825000007</v>
      </c>
      <c r="G177" s="207">
        <v>0</v>
      </c>
      <c r="H177" s="207">
        <f t="shared" ref="H177" si="170">G177*$P$6/1000</f>
        <v>0</v>
      </c>
      <c r="I177" s="204">
        <v>0</v>
      </c>
      <c r="J177" s="207">
        <f t="shared" ref="J177" si="171">I177*$P$7/1000</f>
        <v>0</v>
      </c>
      <c r="K177" s="143" t="s">
        <v>317</v>
      </c>
      <c r="L177" s="104" t="s">
        <v>150</v>
      </c>
      <c r="M177" s="133">
        <v>1</v>
      </c>
      <c r="N177" s="119">
        <f>4.583/4*3</f>
        <v>3.4372500000000001</v>
      </c>
      <c r="O177" s="110">
        <f>M177*N177</f>
        <v>3.4372500000000001</v>
      </c>
      <c r="P177" s="207">
        <f>E177*F177</f>
        <v>689.32244193750012</v>
      </c>
      <c r="Q177" s="207">
        <f t="shared" ref="Q177" si="172">O177+O178+O179+O180</f>
        <v>3.4372500000000001</v>
      </c>
      <c r="R177" s="207">
        <f t="shared" ref="R177" si="173">Q177*1.02*1.05*$R$12</f>
        <v>3.9389853825000007</v>
      </c>
    </row>
    <row r="178" spans="1:18" ht="11.25" customHeight="1" x14ac:dyDescent="0.2">
      <c r="A178" s="208"/>
      <c r="B178" s="209"/>
      <c r="C178" s="211"/>
      <c r="D178" s="209"/>
      <c r="E178" s="217"/>
      <c r="F178" s="207"/>
      <c r="G178" s="207"/>
      <c r="H178" s="207"/>
      <c r="I178" s="205"/>
      <c r="J178" s="207"/>
      <c r="K178" s="135"/>
      <c r="L178" s="104"/>
      <c r="M178" s="104"/>
      <c r="N178" s="110"/>
      <c r="O178" s="110"/>
      <c r="P178" s="207"/>
      <c r="Q178" s="207"/>
      <c r="R178" s="207"/>
    </row>
    <row r="179" spans="1:18" ht="11.25" customHeight="1" x14ac:dyDescent="0.2">
      <c r="A179" s="208"/>
      <c r="B179" s="209"/>
      <c r="C179" s="211"/>
      <c r="D179" s="209"/>
      <c r="E179" s="217"/>
      <c r="F179" s="207"/>
      <c r="G179" s="207"/>
      <c r="H179" s="207"/>
      <c r="I179" s="205"/>
      <c r="J179" s="207"/>
      <c r="K179" s="135"/>
      <c r="L179" s="104"/>
      <c r="M179" s="133"/>
      <c r="N179" s="110"/>
      <c r="O179" s="110"/>
      <c r="P179" s="207"/>
      <c r="Q179" s="207"/>
      <c r="R179" s="207"/>
    </row>
    <row r="180" spans="1:18" ht="11.25" customHeight="1" x14ac:dyDescent="0.2">
      <c r="A180" s="208"/>
      <c r="B180" s="209"/>
      <c r="C180" s="212"/>
      <c r="D180" s="209"/>
      <c r="E180" s="217"/>
      <c r="F180" s="207"/>
      <c r="G180" s="207"/>
      <c r="H180" s="207"/>
      <c r="I180" s="206"/>
      <c r="J180" s="207"/>
      <c r="K180" s="135"/>
      <c r="L180" s="104"/>
      <c r="M180" s="104"/>
      <c r="N180" s="110"/>
      <c r="O180" s="110"/>
      <c r="P180" s="207"/>
      <c r="Q180" s="207"/>
      <c r="R180" s="207"/>
    </row>
    <row r="181" spans="1:18" ht="24" x14ac:dyDescent="0.2">
      <c r="A181" s="208">
        <v>9</v>
      </c>
      <c r="B181" s="209" t="s">
        <v>149</v>
      </c>
      <c r="C181" s="210" t="s">
        <v>255</v>
      </c>
      <c r="D181" s="209" t="s">
        <v>150</v>
      </c>
      <c r="E181" s="217">
        <f>3*E148</f>
        <v>210</v>
      </c>
      <c r="F181" s="207">
        <f>H181+J181+R181</f>
        <v>2.9818139399999999</v>
      </c>
      <c r="G181" s="207">
        <v>0</v>
      </c>
      <c r="H181" s="207">
        <f t="shared" ref="H181" si="174">G181*$P$6/1000</f>
        <v>0</v>
      </c>
      <c r="I181" s="204">
        <v>0</v>
      </c>
      <c r="J181" s="207">
        <f t="shared" ref="J181" si="175">I181*$P$7/1000</f>
        <v>0</v>
      </c>
      <c r="K181" s="143" t="s">
        <v>251</v>
      </c>
      <c r="L181" s="104" t="s">
        <v>150</v>
      </c>
      <c r="M181" s="133">
        <v>1</v>
      </c>
      <c r="N181" s="119">
        <v>2.6019999999999999</v>
      </c>
      <c r="O181" s="110">
        <f>M181*N181</f>
        <v>2.6019999999999999</v>
      </c>
      <c r="P181" s="207">
        <f>E181*F181</f>
        <v>626.18092739999997</v>
      </c>
      <c r="Q181" s="207">
        <f t="shared" ref="Q181" si="176">O181+O182+O183+O184</f>
        <v>2.6019999999999999</v>
      </c>
      <c r="R181" s="207">
        <f t="shared" ref="R181" si="177">Q181*1.02*1.05*$R$12</f>
        <v>2.9818139399999999</v>
      </c>
    </row>
    <row r="182" spans="1:18" ht="11.25" customHeight="1" x14ac:dyDescent="0.2">
      <c r="A182" s="208"/>
      <c r="B182" s="209"/>
      <c r="C182" s="211"/>
      <c r="D182" s="209"/>
      <c r="E182" s="217"/>
      <c r="F182" s="207"/>
      <c r="G182" s="207"/>
      <c r="H182" s="207"/>
      <c r="I182" s="205"/>
      <c r="J182" s="207"/>
      <c r="K182" s="135"/>
      <c r="L182" s="104"/>
      <c r="M182" s="104"/>
      <c r="N182" s="110"/>
      <c r="O182" s="110"/>
      <c r="P182" s="207"/>
      <c r="Q182" s="207"/>
      <c r="R182" s="207"/>
    </row>
    <row r="183" spans="1:18" ht="9" customHeight="1" x14ac:dyDescent="0.2">
      <c r="A183" s="208"/>
      <c r="B183" s="209"/>
      <c r="C183" s="211"/>
      <c r="D183" s="209"/>
      <c r="E183" s="217"/>
      <c r="F183" s="207"/>
      <c r="G183" s="207"/>
      <c r="H183" s="207"/>
      <c r="I183" s="205"/>
      <c r="J183" s="207"/>
      <c r="K183" s="135"/>
      <c r="L183" s="104"/>
      <c r="M183" s="133"/>
      <c r="N183" s="110"/>
      <c r="O183" s="110"/>
      <c r="P183" s="207"/>
      <c r="Q183" s="207"/>
      <c r="R183" s="207"/>
    </row>
    <row r="184" spans="1:18" x14ac:dyDescent="0.2">
      <c r="A184" s="208"/>
      <c r="B184" s="209"/>
      <c r="C184" s="212"/>
      <c r="D184" s="209"/>
      <c r="E184" s="217"/>
      <c r="F184" s="207"/>
      <c r="G184" s="207"/>
      <c r="H184" s="207"/>
      <c r="I184" s="206"/>
      <c r="J184" s="207"/>
      <c r="K184" s="135"/>
      <c r="L184" s="104"/>
      <c r="M184" s="104"/>
      <c r="N184" s="110"/>
      <c r="O184" s="110"/>
      <c r="P184" s="207"/>
      <c r="Q184" s="207"/>
      <c r="R184" s="207"/>
    </row>
    <row r="185" spans="1:18" ht="12.75" customHeight="1" x14ac:dyDescent="0.2">
      <c r="A185" s="208">
        <v>11</v>
      </c>
      <c r="B185" s="209" t="s">
        <v>206</v>
      </c>
      <c r="C185" s="213" t="s">
        <v>212</v>
      </c>
      <c r="D185" s="218" t="s">
        <v>207</v>
      </c>
      <c r="E185" s="207">
        <f>0.15*0.15*E148</f>
        <v>1.575</v>
      </c>
      <c r="F185" s="207">
        <f t="shared" ref="F185" si="178">H185+J185+R185</f>
        <v>9.9195163200000032</v>
      </c>
      <c r="G185" s="219">
        <v>0</v>
      </c>
      <c r="H185" s="207">
        <f t="shared" ref="H185" si="179">G185*$P$6/1000</f>
        <v>0</v>
      </c>
      <c r="I185" s="219">
        <v>0</v>
      </c>
      <c r="J185" s="207">
        <f t="shared" ref="J185" si="180">I185*$P$7/1000</f>
        <v>0</v>
      </c>
      <c r="K185" s="121" t="s">
        <v>211</v>
      </c>
      <c r="L185" s="108" t="s">
        <v>208</v>
      </c>
      <c r="M185" s="133">
        <v>1</v>
      </c>
      <c r="N185" s="119">
        <v>8.6560000000000006</v>
      </c>
      <c r="O185" s="110">
        <f t="shared" ref="O185" si="181">M185*N185</f>
        <v>8.6560000000000006</v>
      </c>
      <c r="P185" s="207">
        <f t="shared" ref="P185" si="182">E185*F185</f>
        <v>15.623238204000005</v>
      </c>
      <c r="Q185" s="207">
        <f t="shared" ref="Q185" si="183">O185+O186+O187+O188</f>
        <v>8.6560000000000006</v>
      </c>
      <c r="R185" s="207">
        <f t="shared" ref="R185" si="184">Q185*1.02*1.05*$R$12</f>
        <v>9.9195163200000032</v>
      </c>
    </row>
    <row r="186" spans="1:18" ht="12.75" customHeight="1" x14ac:dyDescent="0.2">
      <c r="A186" s="208"/>
      <c r="B186" s="209"/>
      <c r="C186" s="213"/>
      <c r="D186" s="218"/>
      <c r="E186" s="207"/>
      <c r="F186" s="207"/>
      <c r="G186" s="219"/>
      <c r="H186" s="207"/>
      <c r="I186" s="219"/>
      <c r="J186" s="207"/>
      <c r="K186" s="121"/>
      <c r="L186" s="108"/>
      <c r="M186" s="133"/>
      <c r="N186" s="104"/>
      <c r="O186" s="110"/>
      <c r="P186" s="207"/>
      <c r="Q186" s="208"/>
      <c r="R186" s="207"/>
    </row>
    <row r="187" spans="1:18" ht="12" customHeight="1" x14ac:dyDescent="0.2">
      <c r="A187" s="208"/>
      <c r="B187" s="209"/>
      <c r="C187" s="213"/>
      <c r="D187" s="218"/>
      <c r="E187" s="207"/>
      <c r="F187" s="207"/>
      <c r="G187" s="219"/>
      <c r="H187" s="207"/>
      <c r="I187" s="219"/>
      <c r="J187" s="207"/>
      <c r="K187" s="121"/>
      <c r="L187" s="108"/>
      <c r="M187" s="133"/>
      <c r="N187" s="104"/>
      <c r="O187" s="110"/>
      <c r="P187" s="207"/>
      <c r="Q187" s="208"/>
      <c r="R187" s="207"/>
    </row>
    <row r="188" spans="1:18" x14ac:dyDescent="0.2">
      <c r="A188" s="208"/>
      <c r="B188" s="209"/>
      <c r="C188" s="213"/>
      <c r="D188" s="218"/>
      <c r="E188" s="207"/>
      <c r="F188" s="207"/>
      <c r="G188" s="219"/>
      <c r="H188" s="207"/>
      <c r="I188" s="219"/>
      <c r="J188" s="207"/>
      <c r="K188" s="121"/>
      <c r="L188" s="108"/>
      <c r="M188" s="133"/>
      <c r="N188" s="104"/>
      <c r="O188" s="110"/>
      <c r="P188" s="207"/>
      <c r="Q188" s="208"/>
      <c r="R188" s="207"/>
    </row>
    <row r="189" spans="1:18" ht="13.5" customHeight="1" x14ac:dyDescent="0.2">
      <c r="A189" s="208">
        <v>12</v>
      </c>
      <c r="B189" s="209" t="s">
        <v>144</v>
      </c>
      <c r="C189" s="213" t="s">
        <v>151</v>
      </c>
      <c r="D189" s="209" t="s">
        <v>132</v>
      </c>
      <c r="E189" s="207">
        <f>3.14*0.076*E177+3.14*0.057*E181</f>
        <v>79.347800000000007</v>
      </c>
      <c r="F189" s="207">
        <f>H189+J189+R189</f>
        <v>1.3219018407300001</v>
      </c>
      <c r="G189" s="207">
        <v>0.38400000000000001</v>
      </c>
      <c r="H189" s="207">
        <f t="shared" ref="H189" si="185">G189*$P$6/1000</f>
        <v>1.0611839999999999</v>
      </c>
      <c r="I189" s="214">
        <v>2.9999999999999997E-4</v>
      </c>
      <c r="J189" s="207">
        <f t="shared" ref="J189" si="186">I189*$P$7/1000</f>
        <v>9.1612799999999999E-4</v>
      </c>
      <c r="K189" s="121" t="s">
        <v>145</v>
      </c>
      <c r="L189" s="108" t="s">
        <v>87</v>
      </c>
      <c r="M189" s="108">
        <v>0.24399999999999999</v>
      </c>
      <c r="N189" s="110">
        <v>0.8</v>
      </c>
      <c r="O189" s="110">
        <f>M189*N189</f>
        <v>0.19520000000000001</v>
      </c>
      <c r="P189" s="207">
        <f>E189*F189</f>
        <v>104.8900028778759</v>
      </c>
      <c r="Q189" s="207">
        <f>O189+O190+O191+O192</f>
        <v>0.22670900000000002</v>
      </c>
      <c r="R189" s="207">
        <f t="shared" ref="R189" si="187">Q189*1.02*1.05*$R$12</f>
        <v>0.25980171273000008</v>
      </c>
    </row>
    <row r="190" spans="1:18" ht="13.5" customHeight="1" x14ac:dyDescent="0.2">
      <c r="A190" s="208"/>
      <c r="B190" s="209"/>
      <c r="C190" s="213"/>
      <c r="D190" s="209"/>
      <c r="E190" s="207"/>
      <c r="F190" s="207"/>
      <c r="G190" s="207"/>
      <c r="H190" s="207"/>
      <c r="I190" s="215"/>
      <c r="J190" s="207"/>
      <c r="K190" s="121" t="s">
        <v>142</v>
      </c>
      <c r="L190" s="108" t="s">
        <v>87</v>
      </c>
      <c r="M190" s="108">
        <v>2.7E-2</v>
      </c>
      <c r="N190" s="110">
        <v>1.167</v>
      </c>
      <c r="O190" s="110">
        <f t="shared" ref="O190" si="188">M190*N190</f>
        <v>3.1509000000000002E-2</v>
      </c>
      <c r="P190" s="207"/>
      <c r="Q190" s="208"/>
      <c r="R190" s="207"/>
    </row>
    <row r="191" spans="1:18" ht="15.75" customHeight="1" x14ac:dyDescent="0.2">
      <c r="A191" s="208"/>
      <c r="B191" s="209"/>
      <c r="C191" s="213"/>
      <c r="D191" s="209"/>
      <c r="E191" s="207"/>
      <c r="F191" s="207"/>
      <c r="G191" s="207"/>
      <c r="H191" s="207"/>
      <c r="I191" s="215"/>
      <c r="J191" s="207"/>
      <c r="K191" s="121"/>
      <c r="L191" s="108"/>
      <c r="M191" s="108"/>
      <c r="N191" s="110"/>
      <c r="O191" s="110"/>
      <c r="P191" s="207"/>
      <c r="Q191" s="208"/>
      <c r="R191" s="207"/>
    </row>
    <row r="192" spans="1:18" ht="0.75" hidden="1" customHeight="1" x14ac:dyDescent="0.2">
      <c r="A192" s="208"/>
      <c r="B192" s="209"/>
      <c r="C192" s="213"/>
      <c r="D192" s="209"/>
      <c r="E192" s="207"/>
      <c r="F192" s="207"/>
      <c r="G192" s="207"/>
      <c r="H192" s="207"/>
      <c r="I192" s="216"/>
      <c r="J192" s="207"/>
      <c r="K192" s="103"/>
      <c r="L192" s="104"/>
      <c r="M192" s="104"/>
      <c r="N192" s="104"/>
      <c r="O192" s="104"/>
      <c r="P192" s="207"/>
      <c r="Q192" s="208"/>
      <c r="R192" s="207"/>
    </row>
    <row r="193" spans="1:18" ht="24" customHeight="1" x14ac:dyDescent="0.2">
      <c r="A193" s="208">
        <v>13</v>
      </c>
      <c r="B193" s="209" t="s">
        <v>152</v>
      </c>
      <c r="C193" s="210" t="s">
        <v>245</v>
      </c>
      <c r="D193" s="209" t="s">
        <v>153</v>
      </c>
      <c r="E193" s="207">
        <f>E148</f>
        <v>70</v>
      </c>
      <c r="F193" s="207">
        <f>H193+J193+R193</f>
        <v>15.980841840000002</v>
      </c>
      <c r="G193" s="207">
        <v>0.57600000000000007</v>
      </c>
      <c r="H193" s="207">
        <f t="shared" ref="H193" si="189">G193*$P$6/1000</f>
        <v>1.5917760000000003</v>
      </c>
      <c r="I193" s="204">
        <v>0.58399999999999996</v>
      </c>
      <c r="J193" s="207">
        <f t="shared" ref="J193" si="190">I193*$P$7/1000</f>
        <v>1.7833958399999998</v>
      </c>
      <c r="K193" s="103" t="s">
        <v>244</v>
      </c>
      <c r="L193" s="100" t="s">
        <v>154</v>
      </c>
      <c r="M193" s="133">
        <v>1</v>
      </c>
      <c r="N193" s="110">
        <v>11</v>
      </c>
      <c r="O193" s="110">
        <f>M193*N193</f>
        <v>11</v>
      </c>
      <c r="P193" s="207">
        <f>E193*F193</f>
        <v>1118.6589288000002</v>
      </c>
      <c r="Q193" s="207">
        <f t="shared" ref="Q193" si="191">O193+O194+O195+O196</f>
        <v>11</v>
      </c>
      <c r="R193" s="207">
        <f t="shared" ref="R193" si="192">Q193*1.02*1.05*$R$12</f>
        <v>12.605670000000002</v>
      </c>
    </row>
    <row r="194" spans="1:18" ht="11.25" customHeight="1" x14ac:dyDescent="0.2">
      <c r="A194" s="208"/>
      <c r="B194" s="209"/>
      <c r="C194" s="211"/>
      <c r="D194" s="209"/>
      <c r="E194" s="207"/>
      <c r="F194" s="207"/>
      <c r="G194" s="207"/>
      <c r="H194" s="207"/>
      <c r="I194" s="205"/>
      <c r="J194" s="207"/>
      <c r="K194" s="103"/>
      <c r="L194" s="104"/>
      <c r="M194" s="104"/>
      <c r="N194" s="110"/>
      <c r="O194" s="110"/>
      <c r="P194" s="207"/>
      <c r="Q194" s="207"/>
      <c r="R194" s="207"/>
    </row>
    <row r="195" spans="1:18" ht="11.25" customHeight="1" x14ac:dyDescent="0.2">
      <c r="A195" s="208"/>
      <c r="B195" s="209"/>
      <c r="C195" s="211"/>
      <c r="D195" s="209"/>
      <c r="E195" s="207"/>
      <c r="F195" s="207"/>
      <c r="G195" s="207"/>
      <c r="H195" s="207"/>
      <c r="I195" s="205"/>
      <c r="J195" s="207"/>
      <c r="K195" s="103"/>
      <c r="L195" s="104"/>
      <c r="M195" s="133"/>
      <c r="N195" s="110"/>
      <c r="O195" s="110"/>
      <c r="P195" s="207"/>
      <c r="Q195" s="207"/>
      <c r="R195" s="207"/>
    </row>
    <row r="196" spans="1:18" ht="33" customHeight="1" x14ac:dyDescent="0.2">
      <c r="A196" s="208"/>
      <c r="B196" s="209"/>
      <c r="C196" s="212"/>
      <c r="D196" s="209"/>
      <c r="E196" s="207"/>
      <c r="F196" s="207"/>
      <c r="G196" s="207"/>
      <c r="H196" s="207"/>
      <c r="I196" s="206"/>
      <c r="J196" s="207"/>
      <c r="K196" s="103"/>
      <c r="L196" s="104"/>
      <c r="M196" s="104"/>
      <c r="N196" s="110"/>
      <c r="O196" s="110"/>
      <c r="P196" s="207"/>
      <c r="Q196" s="207"/>
      <c r="R196" s="207"/>
    </row>
    <row r="197" spans="1:18" s="150" customFormat="1" ht="21" customHeight="1" x14ac:dyDescent="0.2">
      <c r="A197" s="275" t="s">
        <v>311</v>
      </c>
      <c r="B197" s="276"/>
      <c r="C197" s="276"/>
      <c r="D197" s="144"/>
      <c r="E197" s="145"/>
      <c r="F197" s="146"/>
      <c r="G197" s="147"/>
      <c r="H197" s="147"/>
      <c r="I197" s="147"/>
      <c r="J197" s="147"/>
      <c r="K197" s="147"/>
      <c r="L197" s="147"/>
      <c r="M197" s="147"/>
      <c r="N197" s="148"/>
      <c r="O197" s="147"/>
      <c r="P197" s="147"/>
      <c r="Q197" s="147"/>
      <c r="R197" s="149"/>
    </row>
    <row r="198" spans="1:18" s="150" customFormat="1" ht="24" x14ac:dyDescent="0.2">
      <c r="A198" s="277">
        <v>1</v>
      </c>
      <c r="B198" s="277" t="s">
        <v>298</v>
      </c>
      <c r="C198" s="266" t="s">
        <v>299</v>
      </c>
      <c r="D198" s="277" t="s">
        <v>128</v>
      </c>
      <c r="E198" s="245">
        <v>1</v>
      </c>
      <c r="F198" s="267">
        <f>H198+J198+R198</f>
        <v>19.502061600000005</v>
      </c>
      <c r="G198" s="267">
        <v>0.66</v>
      </c>
      <c r="H198" s="267">
        <f>G198*$P$6/1000</f>
        <v>1.8239100000000001</v>
      </c>
      <c r="I198" s="267">
        <v>0.16</v>
      </c>
      <c r="J198" s="267">
        <f t="shared" ref="J198" si="193">I198*$P$7/1000</f>
        <v>0.48860160000000002</v>
      </c>
      <c r="K198" s="151" t="s">
        <v>300</v>
      </c>
      <c r="L198" s="152" t="s">
        <v>128</v>
      </c>
      <c r="M198" s="153">
        <v>1</v>
      </c>
      <c r="N198" s="115">
        <v>15</v>
      </c>
      <c r="O198" s="153">
        <f>M198*N198</f>
        <v>15</v>
      </c>
      <c r="P198" s="267">
        <f>E198*F198</f>
        <v>19.502061600000005</v>
      </c>
      <c r="Q198" s="267">
        <f>O198+O199+O200+O201</f>
        <v>15</v>
      </c>
      <c r="R198" s="245">
        <f t="shared" ref="R198:R214" si="194">Q198*1.02*1.05*$R$12</f>
        <v>17.189550000000004</v>
      </c>
    </row>
    <row r="199" spans="1:18" s="150" customFormat="1" x14ac:dyDescent="0.2">
      <c r="A199" s="277"/>
      <c r="B199" s="277"/>
      <c r="C199" s="266"/>
      <c r="D199" s="277"/>
      <c r="E199" s="245"/>
      <c r="F199" s="267"/>
      <c r="G199" s="267"/>
      <c r="H199" s="267"/>
      <c r="I199" s="267"/>
      <c r="J199" s="267"/>
      <c r="K199" s="151"/>
      <c r="L199" s="152"/>
      <c r="M199" s="152"/>
      <c r="N199" s="112"/>
      <c r="O199" s="152"/>
      <c r="P199" s="267"/>
      <c r="Q199" s="277"/>
      <c r="R199" s="245"/>
    </row>
    <row r="200" spans="1:18" s="150" customFormat="1" x14ac:dyDescent="0.2">
      <c r="A200" s="277"/>
      <c r="B200" s="277"/>
      <c r="C200" s="266"/>
      <c r="D200" s="277"/>
      <c r="E200" s="245"/>
      <c r="F200" s="267"/>
      <c r="G200" s="267"/>
      <c r="H200" s="267"/>
      <c r="I200" s="267"/>
      <c r="J200" s="267"/>
      <c r="K200" s="151"/>
      <c r="L200" s="152"/>
      <c r="M200" s="154"/>
      <c r="N200" s="115"/>
      <c r="O200" s="153"/>
      <c r="P200" s="267"/>
      <c r="Q200" s="277"/>
      <c r="R200" s="245"/>
    </row>
    <row r="201" spans="1:18" s="150" customFormat="1" x14ac:dyDescent="0.2">
      <c r="A201" s="277"/>
      <c r="B201" s="277"/>
      <c r="C201" s="266"/>
      <c r="D201" s="277"/>
      <c r="E201" s="245"/>
      <c r="F201" s="267"/>
      <c r="G201" s="267"/>
      <c r="H201" s="267"/>
      <c r="I201" s="267"/>
      <c r="J201" s="267"/>
      <c r="K201" s="151"/>
      <c r="L201" s="152"/>
      <c r="M201" s="152"/>
      <c r="N201" s="112"/>
      <c r="O201" s="152"/>
      <c r="P201" s="267"/>
      <c r="Q201" s="277"/>
      <c r="R201" s="245"/>
    </row>
    <row r="202" spans="1:18" s="150" customFormat="1" ht="36" x14ac:dyDescent="0.2">
      <c r="A202" s="277">
        <v>2</v>
      </c>
      <c r="B202" s="277" t="s">
        <v>301</v>
      </c>
      <c r="C202" s="266" t="s">
        <v>302</v>
      </c>
      <c r="D202" s="277" t="s">
        <v>128</v>
      </c>
      <c r="E202" s="245">
        <v>1</v>
      </c>
      <c r="F202" s="267">
        <f>H202+J202+R202</f>
        <v>4.9675975900000005</v>
      </c>
      <c r="G202" s="267">
        <v>1.04</v>
      </c>
      <c r="H202" s="267">
        <f t="shared" ref="H202" si="195">G202*$P$6/1000</f>
        <v>2.8740399999999999</v>
      </c>
      <c r="I202" s="267">
        <v>0.06</v>
      </c>
      <c r="J202" s="267">
        <f t="shared" ref="J202:J214" si="196">I202*$P$7/1000</f>
        <v>0.18322560000000002</v>
      </c>
      <c r="K202" s="151" t="s">
        <v>303</v>
      </c>
      <c r="L202" s="152" t="s">
        <v>128</v>
      </c>
      <c r="M202" s="153">
        <v>1</v>
      </c>
      <c r="N202" s="115">
        <v>1.667</v>
      </c>
      <c r="O202" s="153">
        <f>M202*N202</f>
        <v>1.667</v>
      </c>
      <c r="P202" s="267">
        <f>E202*F202</f>
        <v>4.9675975900000005</v>
      </c>
      <c r="Q202" s="267">
        <f>O202+O203+O204+O205</f>
        <v>1.667</v>
      </c>
      <c r="R202" s="245">
        <f t="shared" si="194"/>
        <v>1.9103319900000002</v>
      </c>
    </row>
    <row r="203" spans="1:18" s="150" customFormat="1" x14ac:dyDescent="0.2">
      <c r="A203" s="277"/>
      <c r="B203" s="277"/>
      <c r="C203" s="266"/>
      <c r="D203" s="277"/>
      <c r="E203" s="245"/>
      <c r="F203" s="267"/>
      <c r="G203" s="267"/>
      <c r="H203" s="267"/>
      <c r="I203" s="267"/>
      <c r="J203" s="267"/>
      <c r="K203" s="151"/>
      <c r="L203" s="152"/>
      <c r="M203" s="152"/>
      <c r="N203" s="112"/>
      <c r="O203" s="152"/>
      <c r="P203" s="267"/>
      <c r="Q203" s="277"/>
      <c r="R203" s="245"/>
    </row>
    <row r="204" spans="1:18" s="150" customFormat="1" x14ac:dyDescent="0.2">
      <c r="A204" s="277"/>
      <c r="B204" s="277"/>
      <c r="C204" s="266"/>
      <c r="D204" s="277"/>
      <c r="E204" s="245"/>
      <c r="F204" s="267"/>
      <c r="G204" s="267"/>
      <c r="H204" s="267"/>
      <c r="I204" s="267"/>
      <c r="J204" s="267"/>
      <c r="K204" s="151"/>
      <c r="L204" s="152"/>
      <c r="M204" s="154"/>
      <c r="N204" s="115"/>
      <c r="O204" s="153"/>
      <c r="P204" s="267"/>
      <c r="Q204" s="277"/>
      <c r="R204" s="245"/>
    </row>
    <row r="205" spans="1:18" s="150" customFormat="1" x14ac:dyDescent="0.2">
      <c r="A205" s="277"/>
      <c r="B205" s="277"/>
      <c r="C205" s="266"/>
      <c r="D205" s="277"/>
      <c r="E205" s="245"/>
      <c r="F205" s="267"/>
      <c r="G205" s="267"/>
      <c r="H205" s="267"/>
      <c r="I205" s="267"/>
      <c r="J205" s="267"/>
      <c r="K205" s="151"/>
      <c r="L205" s="152"/>
      <c r="M205" s="152"/>
      <c r="N205" s="112"/>
      <c r="O205" s="152"/>
      <c r="P205" s="267"/>
      <c r="Q205" s="277"/>
      <c r="R205" s="245"/>
    </row>
    <row r="206" spans="1:18" s="150" customFormat="1" ht="36" x14ac:dyDescent="0.2">
      <c r="A206" s="277">
        <v>3</v>
      </c>
      <c r="B206" s="277" t="s">
        <v>304</v>
      </c>
      <c r="C206" s="266" t="s">
        <v>305</v>
      </c>
      <c r="D206" s="277" t="s">
        <v>128</v>
      </c>
      <c r="E206" s="245">
        <v>1</v>
      </c>
      <c r="F206" s="267">
        <f>H206+J206+R206</f>
        <v>10.091765800000001</v>
      </c>
      <c r="G206" s="267">
        <v>1.49</v>
      </c>
      <c r="H206" s="267">
        <f t="shared" ref="H206" si="197">G206*$P$6/1000</f>
        <v>4.1176149999999998</v>
      </c>
      <c r="I206" s="267">
        <v>0.08</v>
      </c>
      <c r="J206" s="267">
        <f t="shared" si="196"/>
        <v>0.24430080000000001</v>
      </c>
      <c r="K206" s="151" t="s">
        <v>306</v>
      </c>
      <c r="L206" s="152" t="s">
        <v>128</v>
      </c>
      <c r="M206" s="153">
        <v>1</v>
      </c>
      <c r="N206" s="115">
        <v>5</v>
      </c>
      <c r="O206" s="153">
        <f>M206*N206</f>
        <v>5</v>
      </c>
      <c r="P206" s="267">
        <f>E206*F206</f>
        <v>10.091765800000001</v>
      </c>
      <c r="Q206" s="267">
        <f>O206+O207+O208+O209</f>
        <v>5</v>
      </c>
      <c r="R206" s="245">
        <f t="shared" si="194"/>
        <v>5.7298499999999999</v>
      </c>
    </row>
    <row r="207" spans="1:18" s="150" customFormat="1" x14ac:dyDescent="0.2">
      <c r="A207" s="277"/>
      <c r="B207" s="277"/>
      <c r="C207" s="266"/>
      <c r="D207" s="277"/>
      <c r="E207" s="245"/>
      <c r="F207" s="267"/>
      <c r="G207" s="267"/>
      <c r="H207" s="267"/>
      <c r="I207" s="267"/>
      <c r="J207" s="267"/>
      <c r="K207" s="151"/>
      <c r="L207" s="152"/>
      <c r="M207" s="152"/>
      <c r="N207" s="112"/>
      <c r="O207" s="152"/>
      <c r="P207" s="267"/>
      <c r="Q207" s="277"/>
      <c r="R207" s="245"/>
    </row>
    <row r="208" spans="1:18" s="150" customFormat="1" x14ac:dyDescent="0.2">
      <c r="A208" s="277"/>
      <c r="B208" s="277"/>
      <c r="C208" s="266"/>
      <c r="D208" s="277"/>
      <c r="E208" s="245"/>
      <c r="F208" s="267"/>
      <c r="G208" s="267"/>
      <c r="H208" s="267"/>
      <c r="I208" s="267"/>
      <c r="J208" s="267"/>
      <c r="K208" s="151"/>
      <c r="L208" s="152"/>
      <c r="M208" s="154"/>
      <c r="N208" s="115"/>
      <c r="O208" s="153"/>
      <c r="P208" s="267"/>
      <c r="Q208" s="277"/>
      <c r="R208" s="245"/>
    </row>
    <row r="209" spans="1:18" s="150" customFormat="1" x14ac:dyDescent="0.2">
      <c r="A209" s="277"/>
      <c r="B209" s="277"/>
      <c r="C209" s="266"/>
      <c r="D209" s="277"/>
      <c r="E209" s="245"/>
      <c r="F209" s="267"/>
      <c r="G209" s="267"/>
      <c r="H209" s="267"/>
      <c r="I209" s="267"/>
      <c r="J209" s="267"/>
      <c r="K209" s="151"/>
      <c r="L209" s="152"/>
      <c r="M209" s="152"/>
      <c r="N209" s="112"/>
      <c r="O209" s="152"/>
      <c r="P209" s="267"/>
      <c r="Q209" s="277"/>
      <c r="R209" s="245"/>
    </row>
    <row r="210" spans="1:18" s="150" customFormat="1" ht="36" x14ac:dyDescent="0.2">
      <c r="A210" s="277">
        <v>4</v>
      </c>
      <c r="B210" s="277" t="s">
        <v>304</v>
      </c>
      <c r="C210" s="266" t="s">
        <v>307</v>
      </c>
      <c r="D210" s="277" t="s">
        <v>128</v>
      </c>
      <c r="E210" s="245">
        <v>1</v>
      </c>
      <c r="F210" s="267">
        <f>H210+J210+R210</f>
        <v>10.6647508</v>
      </c>
      <c r="G210" s="267">
        <v>1.49</v>
      </c>
      <c r="H210" s="267">
        <f t="shared" ref="H210" si="198">G210*$P$6/1000</f>
        <v>4.1176149999999998</v>
      </c>
      <c r="I210" s="267">
        <v>0.08</v>
      </c>
      <c r="J210" s="267">
        <f t="shared" ref="J210" si="199">I210*$P$7/1000</f>
        <v>0.24430080000000001</v>
      </c>
      <c r="K210" s="151" t="s">
        <v>308</v>
      </c>
      <c r="L210" s="152" t="s">
        <v>128</v>
      </c>
      <c r="M210" s="153">
        <v>1</v>
      </c>
      <c r="N210" s="115">
        <v>5.5</v>
      </c>
      <c r="O210" s="153">
        <f>M210*N210</f>
        <v>5.5</v>
      </c>
      <c r="P210" s="267">
        <f>E210*F210</f>
        <v>10.6647508</v>
      </c>
      <c r="Q210" s="267">
        <f>O210+O211+O212+O213</f>
        <v>5.5</v>
      </c>
      <c r="R210" s="245">
        <f t="shared" ref="R210" si="200">Q210*1.02*1.05*$R$12</f>
        <v>6.3028350000000009</v>
      </c>
    </row>
    <row r="211" spans="1:18" s="150" customFormat="1" x14ac:dyDescent="0.2">
      <c r="A211" s="277"/>
      <c r="B211" s="277"/>
      <c r="C211" s="266"/>
      <c r="D211" s="277"/>
      <c r="E211" s="245"/>
      <c r="F211" s="267"/>
      <c r="G211" s="267"/>
      <c r="H211" s="267"/>
      <c r="I211" s="267"/>
      <c r="J211" s="267"/>
      <c r="K211" s="151"/>
      <c r="L211" s="152"/>
      <c r="M211" s="152"/>
      <c r="N211" s="112"/>
      <c r="O211" s="152"/>
      <c r="P211" s="267"/>
      <c r="Q211" s="277"/>
      <c r="R211" s="245"/>
    </row>
    <row r="212" spans="1:18" s="150" customFormat="1" x14ac:dyDescent="0.2">
      <c r="A212" s="277"/>
      <c r="B212" s="277"/>
      <c r="C212" s="266"/>
      <c r="D212" s="277"/>
      <c r="E212" s="245"/>
      <c r="F212" s="267"/>
      <c r="G212" s="267"/>
      <c r="H212" s="267"/>
      <c r="I212" s="267"/>
      <c r="J212" s="267"/>
      <c r="K212" s="151"/>
      <c r="L212" s="152"/>
      <c r="M212" s="154"/>
      <c r="N212" s="115"/>
      <c r="O212" s="153"/>
      <c r="P212" s="267"/>
      <c r="Q212" s="277"/>
      <c r="R212" s="245"/>
    </row>
    <row r="213" spans="1:18" s="150" customFormat="1" x14ac:dyDescent="0.2">
      <c r="A213" s="277"/>
      <c r="B213" s="277"/>
      <c r="C213" s="266"/>
      <c r="D213" s="277"/>
      <c r="E213" s="245"/>
      <c r="F213" s="267"/>
      <c r="G213" s="267"/>
      <c r="H213" s="267"/>
      <c r="I213" s="267"/>
      <c r="J213" s="267"/>
      <c r="K213" s="151"/>
      <c r="L213" s="152"/>
      <c r="M213" s="152"/>
      <c r="N213" s="112"/>
      <c r="O213" s="152"/>
      <c r="P213" s="267"/>
      <c r="Q213" s="277"/>
      <c r="R213" s="245"/>
    </row>
    <row r="214" spans="1:18" s="150" customFormat="1" x14ac:dyDescent="0.2">
      <c r="A214" s="277">
        <v>5</v>
      </c>
      <c r="B214" s="277" t="s">
        <v>141</v>
      </c>
      <c r="C214" s="266" t="s">
        <v>309</v>
      </c>
      <c r="D214" s="277" t="s">
        <v>128</v>
      </c>
      <c r="E214" s="245">
        <v>1</v>
      </c>
      <c r="F214" s="267">
        <f>H214+J214+R214</f>
        <v>7.4488050000000001</v>
      </c>
      <c r="G214" s="267">
        <v>0</v>
      </c>
      <c r="H214" s="267">
        <f t="shared" ref="H214" si="201">G214*$P$6/1000</f>
        <v>0</v>
      </c>
      <c r="I214" s="267">
        <v>0</v>
      </c>
      <c r="J214" s="267">
        <f t="shared" si="196"/>
        <v>0</v>
      </c>
      <c r="K214" s="151" t="s">
        <v>310</v>
      </c>
      <c r="L214" s="152" t="s">
        <v>128</v>
      </c>
      <c r="M214" s="153">
        <v>1</v>
      </c>
      <c r="N214" s="115">
        <v>6.5</v>
      </c>
      <c r="O214" s="153">
        <f>M214*N214</f>
        <v>6.5</v>
      </c>
      <c r="P214" s="267">
        <f>E214*F214</f>
        <v>7.4488050000000001</v>
      </c>
      <c r="Q214" s="267">
        <f>O214+O215+O216+O217</f>
        <v>6.5</v>
      </c>
      <c r="R214" s="245">
        <f t="shared" si="194"/>
        <v>7.4488050000000001</v>
      </c>
    </row>
    <row r="215" spans="1:18" s="150" customFormat="1" x14ac:dyDescent="0.2">
      <c r="A215" s="277"/>
      <c r="B215" s="277"/>
      <c r="C215" s="266"/>
      <c r="D215" s="277"/>
      <c r="E215" s="245"/>
      <c r="F215" s="267"/>
      <c r="G215" s="267"/>
      <c r="H215" s="267"/>
      <c r="I215" s="267"/>
      <c r="J215" s="267"/>
      <c r="K215" s="151"/>
      <c r="L215" s="152"/>
      <c r="M215" s="152"/>
      <c r="N215" s="112"/>
      <c r="O215" s="152"/>
      <c r="P215" s="267"/>
      <c r="Q215" s="277"/>
      <c r="R215" s="245"/>
    </row>
    <row r="216" spans="1:18" s="150" customFormat="1" x14ac:dyDescent="0.2">
      <c r="A216" s="277"/>
      <c r="B216" s="277"/>
      <c r="C216" s="266"/>
      <c r="D216" s="277"/>
      <c r="E216" s="245"/>
      <c r="F216" s="267"/>
      <c r="G216" s="267"/>
      <c r="H216" s="267"/>
      <c r="I216" s="267"/>
      <c r="J216" s="267"/>
      <c r="K216" s="151"/>
      <c r="L216" s="152"/>
      <c r="M216" s="154"/>
      <c r="N216" s="115"/>
      <c r="O216" s="153"/>
      <c r="P216" s="267"/>
      <c r="Q216" s="277"/>
      <c r="R216" s="245"/>
    </row>
    <row r="217" spans="1:18" s="150" customFormat="1" x14ac:dyDescent="0.2">
      <c r="A217" s="277"/>
      <c r="B217" s="277"/>
      <c r="C217" s="266"/>
      <c r="D217" s="277"/>
      <c r="E217" s="245"/>
      <c r="F217" s="267"/>
      <c r="G217" s="267"/>
      <c r="H217" s="267"/>
      <c r="I217" s="267"/>
      <c r="J217" s="267"/>
      <c r="K217" s="151"/>
      <c r="L217" s="152"/>
      <c r="M217" s="152"/>
      <c r="N217" s="155"/>
      <c r="O217" s="152"/>
      <c r="P217" s="267"/>
      <c r="Q217" s="277"/>
      <c r="R217" s="245"/>
    </row>
    <row r="218" spans="1:18" s="116" customFormat="1" ht="18" customHeight="1" x14ac:dyDescent="0.2">
      <c r="A218" s="278" t="s">
        <v>86</v>
      </c>
      <c r="B218" s="279"/>
      <c r="C218" s="279"/>
      <c r="D218" s="279"/>
      <c r="E218" s="279"/>
      <c r="F218" s="279"/>
      <c r="G218" s="279"/>
      <c r="H218" s="279"/>
      <c r="I218" s="279"/>
      <c r="J218" s="279"/>
      <c r="K218" s="279"/>
      <c r="L218" s="279"/>
      <c r="M218" s="279"/>
      <c r="N218" s="279"/>
      <c r="O218" s="280"/>
      <c r="P218" s="156">
        <f>SUM(P80:P217)</f>
        <v>5916.4940926806021</v>
      </c>
      <c r="Q218" s="115"/>
      <c r="R218" s="115"/>
    </row>
    <row r="219" spans="1:18" s="161" customFormat="1" ht="21" customHeight="1" x14ac:dyDescent="0.2">
      <c r="A219" s="157"/>
      <c r="B219" s="157"/>
      <c r="C219" s="254" t="s">
        <v>257</v>
      </c>
      <c r="D219" s="255"/>
      <c r="E219" s="158">
        <v>29</v>
      </c>
      <c r="F219" s="254" t="s">
        <v>258</v>
      </c>
      <c r="G219" s="255"/>
      <c r="H219" s="158">
        <v>29</v>
      </c>
      <c r="I219" s="157"/>
      <c r="J219" s="157"/>
      <c r="K219" s="157"/>
      <c r="L219" s="157"/>
      <c r="M219" s="157"/>
      <c r="N219" s="159"/>
      <c r="O219" s="160"/>
      <c r="P219" s="160"/>
      <c r="Q219" s="160"/>
      <c r="R219" s="160"/>
    </row>
    <row r="220" spans="1:18" ht="12.75" customHeight="1" x14ac:dyDescent="0.2">
      <c r="A220" s="208">
        <v>1</v>
      </c>
      <c r="B220" s="209" t="s">
        <v>188</v>
      </c>
      <c r="C220" s="213" t="s">
        <v>189</v>
      </c>
      <c r="D220" s="209" t="s">
        <v>101</v>
      </c>
      <c r="E220" s="207">
        <f>0.5*0.5*1.1*E219*0.5</f>
        <v>3.9875000000000003</v>
      </c>
      <c r="F220" s="207">
        <f>H220+J220+R220</f>
        <v>0.4131264340000001</v>
      </c>
      <c r="G220" s="207">
        <f>3.74/1000</f>
        <v>3.7400000000000003E-3</v>
      </c>
      <c r="H220" s="207">
        <f t="shared" ref="H220" si="202">G220*$P$6/1000</f>
        <v>1.0335489999999999E-2</v>
      </c>
      <c r="I220" s="207">
        <f>131.9/1000</f>
        <v>0.13190000000000002</v>
      </c>
      <c r="J220" s="207">
        <f t="shared" ref="J220" si="203">I220*$P$7/1000</f>
        <v>0.4027909440000001</v>
      </c>
      <c r="K220" s="135"/>
      <c r="L220" s="104"/>
      <c r="M220" s="104"/>
      <c r="N220" s="109"/>
      <c r="O220" s="110"/>
      <c r="P220" s="207">
        <f>E220*F220</f>
        <v>1.6473416555750005</v>
      </c>
      <c r="Q220" s="207">
        <f t="shared" ref="Q220" si="204">O220+O221+O222+O223</f>
        <v>0</v>
      </c>
      <c r="R220" s="207">
        <f t="shared" ref="R220" si="205">Q220*1.02*1.05*$R$12</f>
        <v>0</v>
      </c>
    </row>
    <row r="221" spans="1:18" ht="12.75" customHeight="1" x14ac:dyDescent="0.2">
      <c r="A221" s="208"/>
      <c r="B221" s="209"/>
      <c r="C221" s="213"/>
      <c r="D221" s="209"/>
      <c r="E221" s="207"/>
      <c r="F221" s="207"/>
      <c r="G221" s="207"/>
      <c r="H221" s="207"/>
      <c r="I221" s="207"/>
      <c r="J221" s="207"/>
      <c r="K221" s="135"/>
      <c r="L221" s="104"/>
      <c r="M221" s="104"/>
      <c r="N221" s="109"/>
      <c r="O221" s="110"/>
      <c r="P221" s="207"/>
      <c r="Q221" s="207"/>
      <c r="R221" s="207"/>
    </row>
    <row r="222" spans="1:18" ht="12.75" customHeight="1" x14ac:dyDescent="0.2">
      <c r="A222" s="208"/>
      <c r="B222" s="209"/>
      <c r="C222" s="213"/>
      <c r="D222" s="209"/>
      <c r="E222" s="207"/>
      <c r="F222" s="207"/>
      <c r="G222" s="207"/>
      <c r="H222" s="207"/>
      <c r="I222" s="207"/>
      <c r="J222" s="207"/>
      <c r="K222" s="135"/>
      <c r="L222" s="104"/>
      <c r="M222" s="104"/>
      <c r="N222" s="109"/>
      <c r="O222" s="110"/>
      <c r="P222" s="207"/>
      <c r="Q222" s="207"/>
      <c r="R222" s="207"/>
    </row>
    <row r="223" spans="1:18" ht="22.5" customHeight="1" x14ac:dyDescent="0.2">
      <c r="A223" s="208"/>
      <c r="B223" s="209"/>
      <c r="C223" s="213"/>
      <c r="D223" s="209"/>
      <c r="E223" s="207"/>
      <c r="F223" s="207"/>
      <c r="G223" s="207"/>
      <c r="H223" s="207"/>
      <c r="I223" s="207"/>
      <c r="J223" s="207"/>
      <c r="K223" s="135"/>
      <c r="L223" s="104"/>
      <c r="M223" s="104"/>
      <c r="N223" s="109"/>
      <c r="O223" s="110"/>
      <c r="P223" s="207"/>
      <c r="Q223" s="207"/>
      <c r="R223" s="207"/>
    </row>
    <row r="224" spans="1:18" ht="12.75" customHeight="1" x14ac:dyDescent="0.2">
      <c r="A224" s="208">
        <v>2</v>
      </c>
      <c r="B224" s="209" t="s">
        <v>190</v>
      </c>
      <c r="C224" s="213" t="s">
        <v>191</v>
      </c>
      <c r="D224" s="209" t="s">
        <v>101</v>
      </c>
      <c r="E224" s="207">
        <f>E220</f>
        <v>3.9875000000000003</v>
      </c>
      <c r="F224" s="207">
        <f>H224+J224+R224</f>
        <v>0.55655355699999998</v>
      </c>
      <c r="G224" s="229">
        <f>5.03/1000</f>
        <v>5.0300000000000006E-3</v>
      </c>
      <c r="H224" s="207">
        <f t="shared" ref="H224" si="206">G224*$P$6/1000</f>
        <v>1.3900405000000001E-2</v>
      </c>
      <c r="I224" s="207">
        <f>177.7/1000</f>
        <v>0.1777</v>
      </c>
      <c r="J224" s="207">
        <f t="shared" ref="J224" si="207">I224*$P$7/1000</f>
        <v>0.54265315199999997</v>
      </c>
      <c r="K224" s="135"/>
      <c r="L224" s="104"/>
      <c r="M224" s="104"/>
      <c r="N224" s="109"/>
      <c r="O224" s="110"/>
      <c r="P224" s="207">
        <f>E224*F224</f>
        <v>2.2192573085375003</v>
      </c>
      <c r="Q224" s="207">
        <f t="shared" ref="Q224" si="208">O224+O225+O226+O227</f>
        <v>0</v>
      </c>
      <c r="R224" s="207">
        <f t="shared" ref="R224" si="209">Q224*1.02*1.05*$R$12</f>
        <v>0</v>
      </c>
    </row>
    <row r="225" spans="1:18" ht="12.75" customHeight="1" x14ac:dyDescent="0.2">
      <c r="A225" s="208"/>
      <c r="B225" s="209"/>
      <c r="C225" s="213"/>
      <c r="D225" s="209"/>
      <c r="E225" s="207"/>
      <c r="F225" s="207"/>
      <c r="G225" s="229"/>
      <c r="H225" s="207"/>
      <c r="I225" s="207"/>
      <c r="J225" s="207"/>
      <c r="K225" s="135"/>
      <c r="L225" s="104"/>
      <c r="M225" s="104"/>
      <c r="N225" s="109"/>
      <c r="O225" s="110"/>
      <c r="P225" s="207"/>
      <c r="Q225" s="207"/>
      <c r="R225" s="207"/>
    </row>
    <row r="226" spans="1:18" ht="12.75" customHeight="1" x14ac:dyDescent="0.2">
      <c r="A226" s="208"/>
      <c r="B226" s="209"/>
      <c r="C226" s="213"/>
      <c r="D226" s="209"/>
      <c r="E226" s="207"/>
      <c r="F226" s="207"/>
      <c r="G226" s="229"/>
      <c r="H226" s="207"/>
      <c r="I226" s="207"/>
      <c r="J226" s="207"/>
      <c r="K226" s="135"/>
      <c r="L226" s="104"/>
      <c r="M226" s="104"/>
      <c r="N226" s="109"/>
      <c r="O226" s="110"/>
      <c r="P226" s="207"/>
      <c r="Q226" s="207"/>
      <c r="R226" s="207"/>
    </row>
    <row r="227" spans="1:18" ht="22.5" customHeight="1" x14ac:dyDescent="0.2">
      <c r="A227" s="208"/>
      <c r="B227" s="209"/>
      <c r="C227" s="213"/>
      <c r="D227" s="209"/>
      <c r="E227" s="207"/>
      <c r="F227" s="207"/>
      <c r="G227" s="229"/>
      <c r="H227" s="207"/>
      <c r="I227" s="207"/>
      <c r="J227" s="207"/>
      <c r="K227" s="135"/>
      <c r="L227" s="104"/>
      <c r="M227" s="104"/>
      <c r="N227" s="109"/>
      <c r="O227" s="110"/>
      <c r="P227" s="207"/>
      <c r="Q227" s="207"/>
      <c r="R227" s="207"/>
    </row>
    <row r="228" spans="1:18" s="150" customFormat="1" ht="14.25" customHeight="1" x14ac:dyDescent="0.2">
      <c r="A228" s="208">
        <v>3</v>
      </c>
      <c r="B228" s="265" t="s">
        <v>259</v>
      </c>
      <c r="C228" s="266" t="s">
        <v>260</v>
      </c>
      <c r="D228" s="265" t="s">
        <v>101</v>
      </c>
      <c r="E228" s="256">
        <f>E224+E220</f>
        <v>7.9750000000000005</v>
      </c>
      <c r="F228" s="267">
        <f>H228+J228+R228</f>
        <v>1.1468525000000001</v>
      </c>
      <c r="G228" s="267">
        <f>41.5/100</f>
        <v>0.41499999999999998</v>
      </c>
      <c r="H228" s="245">
        <f t="shared" ref="H228:H232" si="210">G228*$P$6/1000</f>
        <v>1.1468525000000001</v>
      </c>
      <c r="I228" s="267">
        <v>0</v>
      </c>
      <c r="J228" s="245">
        <f t="shared" ref="J228:J232" si="211">I228*$P$7/1000</f>
        <v>0</v>
      </c>
      <c r="K228" s="162"/>
      <c r="L228" s="157"/>
      <c r="M228" s="115"/>
      <c r="N228" s="118"/>
      <c r="O228" s="153"/>
      <c r="P228" s="245">
        <f>E228*F228</f>
        <v>9.1461486875000002</v>
      </c>
      <c r="Q228" s="245">
        <f t="shared" ref="Q228" si="212">O228+O229+O230+O231</f>
        <v>0</v>
      </c>
      <c r="R228" s="245">
        <f t="shared" ref="R228" si="213">Q228*1.02*1.05*$R$12</f>
        <v>0</v>
      </c>
    </row>
    <row r="229" spans="1:18" s="150" customFormat="1" x14ac:dyDescent="0.2">
      <c r="A229" s="208"/>
      <c r="B229" s="265"/>
      <c r="C229" s="266"/>
      <c r="D229" s="265"/>
      <c r="E229" s="257"/>
      <c r="F229" s="267"/>
      <c r="G229" s="267"/>
      <c r="H229" s="245"/>
      <c r="I229" s="267"/>
      <c r="J229" s="245"/>
      <c r="K229" s="163"/>
      <c r="L229" s="164"/>
      <c r="M229" s="164"/>
      <c r="N229" s="118"/>
      <c r="O229" s="153"/>
      <c r="P229" s="245"/>
      <c r="Q229" s="245"/>
      <c r="R229" s="245"/>
    </row>
    <row r="230" spans="1:18" s="150" customFormat="1" x14ac:dyDescent="0.2">
      <c r="A230" s="208"/>
      <c r="B230" s="265"/>
      <c r="C230" s="266"/>
      <c r="D230" s="265"/>
      <c r="E230" s="257"/>
      <c r="F230" s="267"/>
      <c r="G230" s="267"/>
      <c r="H230" s="245"/>
      <c r="I230" s="267"/>
      <c r="J230" s="245"/>
      <c r="K230" s="163"/>
      <c r="L230" s="164"/>
      <c r="M230" s="165"/>
      <c r="N230" s="118"/>
      <c r="O230" s="153"/>
      <c r="P230" s="245"/>
      <c r="Q230" s="245"/>
      <c r="R230" s="245"/>
    </row>
    <row r="231" spans="1:18" s="150" customFormat="1" x14ac:dyDescent="0.2">
      <c r="A231" s="208"/>
      <c r="B231" s="265"/>
      <c r="C231" s="266"/>
      <c r="D231" s="265"/>
      <c r="E231" s="258"/>
      <c r="F231" s="267"/>
      <c r="G231" s="267"/>
      <c r="H231" s="245"/>
      <c r="I231" s="267"/>
      <c r="J231" s="245"/>
      <c r="K231" s="166"/>
      <c r="L231" s="152"/>
      <c r="M231" s="152"/>
      <c r="N231" s="155"/>
      <c r="O231" s="153"/>
      <c r="P231" s="245"/>
      <c r="Q231" s="245"/>
      <c r="R231" s="245"/>
    </row>
    <row r="232" spans="1:18" s="116" customFormat="1" ht="12.75" customHeight="1" x14ac:dyDescent="0.2">
      <c r="A232" s="208">
        <v>4</v>
      </c>
      <c r="B232" s="249" t="s">
        <v>194</v>
      </c>
      <c r="C232" s="250" t="s">
        <v>261</v>
      </c>
      <c r="D232" s="249" t="s">
        <v>101</v>
      </c>
      <c r="E232" s="245">
        <f>0.5*0.5*1.1*E219</f>
        <v>7.9750000000000005</v>
      </c>
      <c r="F232" s="245">
        <f>H232+J232+R232</f>
        <v>42.199348300000011</v>
      </c>
      <c r="G232" s="245">
        <v>2.4500000000000002</v>
      </c>
      <c r="H232" s="245">
        <f t="shared" si="210"/>
        <v>6.7705750000000009</v>
      </c>
      <c r="I232" s="256">
        <v>0.37</v>
      </c>
      <c r="J232" s="245">
        <f t="shared" si="211"/>
        <v>1.1298912000000001</v>
      </c>
      <c r="K232" s="117" t="s">
        <v>250</v>
      </c>
      <c r="L232" s="112" t="s">
        <v>101</v>
      </c>
      <c r="M232" s="112">
        <v>1</v>
      </c>
      <c r="N232" s="114">
        <v>29.93</v>
      </c>
      <c r="O232" s="115">
        <f>M232*N232</f>
        <v>29.93</v>
      </c>
      <c r="P232" s="245">
        <f>E232*F232</f>
        <v>336.53980269250013</v>
      </c>
      <c r="Q232" s="245">
        <f t="shared" ref="Q232" si="214">O232+O233+O234+O235</f>
        <v>29.93</v>
      </c>
      <c r="R232" s="245">
        <f t="shared" ref="R232" si="215">Q232*1.02*1.05*$R$12</f>
        <v>34.298882100000007</v>
      </c>
    </row>
    <row r="233" spans="1:18" s="116" customFormat="1" ht="12.75" customHeight="1" x14ac:dyDescent="0.2">
      <c r="A233" s="208"/>
      <c r="B233" s="249"/>
      <c r="C233" s="251"/>
      <c r="D233" s="249"/>
      <c r="E233" s="245"/>
      <c r="F233" s="245"/>
      <c r="G233" s="245"/>
      <c r="H233" s="245"/>
      <c r="I233" s="257"/>
      <c r="J233" s="245"/>
      <c r="K233" s="117"/>
      <c r="L233" s="112"/>
      <c r="M233" s="112"/>
      <c r="N233" s="118"/>
      <c r="O233" s="115"/>
      <c r="P233" s="245"/>
      <c r="Q233" s="245"/>
      <c r="R233" s="245"/>
    </row>
    <row r="234" spans="1:18" s="116" customFormat="1" ht="12.75" customHeight="1" x14ac:dyDescent="0.2">
      <c r="A234" s="208"/>
      <c r="B234" s="249"/>
      <c r="C234" s="251"/>
      <c r="D234" s="249"/>
      <c r="E234" s="245"/>
      <c r="F234" s="245"/>
      <c r="G234" s="245"/>
      <c r="H234" s="245"/>
      <c r="I234" s="257"/>
      <c r="J234" s="245"/>
      <c r="K234" s="117"/>
      <c r="L234" s="112"/>
      <c r="M234" s="113"/>
      <c r="N234" s="118"/>
      <c r="O234" s="115"/>
      <c r="P234" s="245"/>
      <c r="Q234" s="245"/>
      <c r="R234" s="245"/>
    </row>
    <row r="235" spans="1:18" s="116" customFormat="1" ht="24" customHeight="1" x14ac:dyDescent="0.2">
      <c r="A235" s="208"/>
      <c r="B235" s="249"/>
      <c r="C235" s="252"/>
      <c r="D235" s="249"/>
      <c r="E235" s="245"/>
      <c r="F235" s="245"/>
      <c r="G235" s="245"/>
      <c r="H235" s="245"/>
      <c r="I235" s="258"/>
      <c r="J235" s="245"/>
      <c r="K235" s="117"/>
      <c r="L235" s="112"/>
      <c r="M235" s="112"/>
      <c r="N235" s="118"/>
      <c r="O235" s="115"/>
      <c r="P235" s="245"/>
      <c r="Q235" s="245"/>
      <c r="R235" s="245"/>
    </row>
    <row r="236" spans="1:18" s="116" customFormat="1" ht="10.5" customHeight="1" x14ac:dyDescent="0.2">
      <c r="A236" s="208">
        <v>5</v>
      </c>
      <c r="B236" s="249" t="s">
        <v>195</v>
      </c>
      <c r="C236" s="250" t="s">
        <v>196</v>
      </c>
      <c r="D236" s="249" t="s">
        <v>140</v>
      </c>
      <c r="E236" s="245">
        <f>E219</f>
        <v>29</v>
      </c>
      <c r="F236" s="245">
        <f>H236+J236+R236</f>
        <v>17.399774400000002</v>
      </c>
      <c r="G236" s="245">
        <v>3.6</v>
      </c>
      <c r="H236" s="245">
        <f t="shared" ref="H236" si="216">G236*$P$6/1000</f>
        <v>9.9486000000000008</v>
      </c>
      <c r="I236" s="256">
        <v>2.44</v>
      </c>
      <c r="J236" s="245">
        <f t="shared" ref="J236" si="217">I236*$P$7/1000</f>
        <v>7.4511744000000011</v>
      </c>
      <c r="K236" s="117"/>
      <c r="L236" s="112"/>
      <c r="M236" s="112"/>
      <c r="N236" s="167"/>
      <c r="O236" s="115"/>
      <c r="P236" s="245">
        <f>E236*F236</f>
        <v>504.59345760000008</v>
      </c>
      <c r="Q236" s="245">
        <f t="shared" ref="Q236" si="218">O236+O237+O238+O239</f>
        <v>0</v>
      </c>
      <c r="R236" s="245">
        <f t="shared" ref="R236" si="219">Q236*1.02*1.05*$R$12</f>
        <v>0</v>
      </c>
    </row>
    <row r="237" spans="1:18" s="116" customFormat="1" ht="10.5" customHeight="1" x14ac:dyDescent="0.2">
      <c r="A237" s="208"/>
      <c r="B237" s="249"/>
      <c r="C237" s="251"/>
      <c r="D237" s="249"/>
      <c r="E237" s="245"/>
      <c r="F237" s="245"/>
      <c r="G237" s="245"/>
      <c r="H237" s="245"/>
      <c r="I237" s="257"/>
      <c r="J237" s="245"/>
      <c r="K237" s="117"/>
      <c r="L237" s="112"/>
      <c r="M237" s="112"/>
      <c r="N237" s="118"/>
      <c r="O237" s="115"/>
      <c r="P237" s="245"/>
      <c r="Q237" s="245"/>
      <c r="R237" s="245"/>
    </row>
    <row r="238" spans="1:18" s="116" customFormat="1" ht="10.5" customHeight="1" x14ac:dyDescent="0.2">
      <c r="A238" s="208"/>
      <c r="B238" s="249"/>
      <c r="C238" s="251"/>
      <c r="D238" s="249"/>
      <c r="E238" s="245"/>
      <c r="F238" s="245"/>
      <c r="G238" s="245"/>
      <c r="H238" s="245"/>
      <c r="I238" s="257"/>
      <c r="J238" s="245"/>
      <c r="K238" s="117"/>
      <c r="L238" s="112"/>
      <c r="M238" s="113"/>
      <c r="N238" s="118"/>
      <c r="O238" s="115"/>
      <c r="P238" s="245"/>
      <c r="Q238" s="245"/>
      <c r="R238" s="245"/>
    </row>
    <row r="239" spans="1:18" s="116" customFormat="1" ht="10.5" customHeight="1" x14ac:dyDescent="0.2">
      <c r="A239" s="208"/>
      <c r="B239" s="249"/>
      <c r="C239" s="252"/>
      <c r="D239" s="249"/>
      <c r="E239" s="245"/>
      <c r="F239" s="245"/>
      <c r="G239" s="245"/>
      <c r="H239" s="245"/>
      <c r="I239" s="258"/>
      <c r="J239" s="245"/>
      <c r="K239" s="117"/>
      <c r="L239" s="112"/>
      <c r="M239" s="112"/>
      <c r="N239" s="118"/>
      <c r="O239" s="115"/>
      <c r="P239" s="245"/>
      <c r="Q239" s="245"/>
      <c r="R239" s="245"/>
    </row>
    <row r="240" spans="1:18" s="116" customFormat="1" ht="17.25" customHeight="1" x14ac:dyDescent="0.2">
      <c r="A240" s="208">
        <v>6</v>
      </c>
      <c r="B240" s="249" t="s">
        <v>149</v>
      </c>
      <c r="C240" s="250" t="s">
        <v>262</v>
      </c>
      <c r="D240" s="268" t="s">
        <v>102</v>
      </c>
      <c r="E240" s="245">
        <f>E219*4*0.4*1.58/1000</f>
        <v>7.3312000000000016E-2</v>
      </c>
      <c r="F240" s="245">
        <f>H240+J240+R240</f>
        <v>238.73993010000004</v>
      </c>
      <c r="G240" s="245">
        <v>0</v>
      </c>
      <c r="H240" s="245">
        <f t="shared" ref="H240" si="220">G240*$P$6/1000</f>
        <v>0</v>
      </c>
      <c r="I240" s="256">
        <v>0</v>
      </c>
      <c r="J240" s="245">
        <f t="shared" ref="J240" si="221">I240*$P$7/1000</f>
        <v>0</v>
      </c>
      <c r="K240" s="168" t="s">
        <v>263</v>
      </c>
      <c r="L240" s="112" t="s">
        <v>102</v>
      </c>
      <c r="M240" s="113">
        <v>1</v>
      </c>
      <c r="N240" s="169">
        <v>208.33</v>
      </c>
      <c r="O240" s="115">
        <f>M240*N240</f>
        <v>208.33</v>
      </c>
      <c r="P240" s="245">
        <f>E240*F240</f>
        <v>17.502501755491206</v>
      </c>
      <c r="Q240" s="245">
        <f t="shared" ref="Q240" si="222">O240+O241+O242+O243</f>
        <v>208.33</v>
      </c>
      <c r="R240" s="245">
        <f t="shared" ref="R240" si="223">Q240*1.02*1.05*$R$12</f>
        <v>238.73993010000004</v>
      </c>
    </row>
    <row r="241" spans="1:18" s="116" customFormat="1" ht="12" customHeight="1" x14ac:dyDescent="0.2">
      <c r="A241" s="208"/>
      <c r="B241" s="249"/>
      <c r="C241" s="251"/>
      <c r="D241" s="269"/>
      <c r="E241" s="245"/>
      <c r="F241" s="245"/>
      <c r="G241" s="245"/>
      <c r="H241" s="245"/>
      <c r="I241" s="257"/>
      <c r="J241" s="245"/>
      <c r="K241" s="117"/>
      <c r="L241" s="112"/>
      <c r="M241" s="112"/>
      <c r="N241" s="118"/>
      <c r="O241" s="115"/>
      <c r="P241" s="245"/>
      <c r="Q241" s="245"/>
      <c r="R241" s="245"/>
    </row>
    <row r="242" spans="1:18" s="116" customFormat="1" ht="12" customHeight="1" x14ac:dyDescent="0.2">
      <c r="A242" s="208"/>
      <c r="B242" s="249"/>
      <c r="C242" s="251"/>
      <c r="D242" s="269"/>
      <c r="E242" s="245"/>
      <c r="F242" s="245"/>
      <c r="G242" s="245"/>
      <c r="H242" s="245"/>
      <c r="I242" s="257"/>
      <c r="J242" s="245"/>
      <c r="K242" s="117"/>
      <c r="L242" s="112"/>
      <c r="M242" s="113"/>
      <c r="N242" s="118"/>
      <c r="O242" s="115"/>
      <c r="P242" s="245"/>
      <c r="Q242" s="245"/>
      <c r="R242" s="245"/>
    </row>
    <row r="243" spans="1:18" s="116" customFormat="1" ht="12" customHeight="1" x14ac:dyDescent="0.2">
      <c r="A243" s="208"/>
      <c r="B243" s="249"/>
      <c r="C243" s="252"/>
      <c r="D243" s="270"/>
      <c r="E243" s="245"/>
      <c r="F243" s="245"/>
      <c r="G243" s="245"/>
      <c r="H243" s="245"/>
      <c r="I243" s="258"/>
      <c r="J243" s="245"/>
      <c r="K243" s="117"/>
      <c r="L243" s="112"/>
      <c r="M243" s="112"/>
      <c r="N243" s="118"/>
      <c r="O243" s="115"/>
      <c r="P243" s="245"/>
      <c r="Q243" s="245"/>
      <c r="R243" s="245"/>
    </row>
    <row r="244" spans="1:18" s="116" customFormat="1" ht="36" x14ac:dyDescent="0.2">
      <c r="A244" s="208">
        <v>7</v>
      </c>
      <c r="B244" s="249" t="s">
        <v>149</v>
      </c>
      <c r="C244" s="250" t="s">
        <v>264</v>
      </c>
      <c r="D244" s="249" t="s">
        <v>150</v>
      </c>
      <c r="E244" s="253">
        <f>E219*7</f>
        <v>203</v>
      </c>
      <c r="F244" s="245">
        <f>H244+J244+R244</f>
        <v>3.7713872700000004</v>
      </c>
      <c r="G244" s="245">
        <v>0</v>
      </c>
      <c r="H244" s="245">
        <f t="shared" ref="H244" si="224">G244*$P$6/1000</f>
        <v>0</v>
      </c>
      <c r="I244" s="256">
        <v>0</v>
      </c>
      <c r="J244" s="245">
        <f t="shared" ref="J244" si="225">I244*$P$7/1000</f>
        <v>0</v>
      </c>
      <c r="K244" s="111" t="s">
        <v>265</v>
      </c>
      <c r="L244" s="112" t="s">
        <v>150</v>
      </c>
      <c r="M244" s="113">
        <v>1</v>
      </c>
      <c r="N244" s="114">
        <v>3.2909999999999999</v>
      </c>
      <c r="O244" s="115">
        <f>M244*N244</f>
        <v>3.2909999999999999</v>
      </c>
      <c r="P244" s="245">
        <f>E244*F244</f>
        <v>765.59161581000012</v>
      </c>
      <c r="Q244" s="245">
        <f t="shared" ref="Q244" si="226">O244+O245+O246+O247</f>
        <v>3.2909999999999999</v>
      </c>
      <c r="R244" s="245">
        <f t="shared" ref="R244" si="227">Q244*1.02*1.05*$R$12</f>
        <v>3.7713872700000004</v>
      </c>
    </row>
    <row r="245" spans="1:18" s="116" customFormat="1" ht="11.25" customHeight="1" x14ac:dyDescent="0.2">
      <c r="A245" s="208"/>
      <c r="B245" s="249"/>
      <c r="C245" s="251"/>
      <c r="D245" s="249"/>
      <c r="E245" s="253"/>
      <c r="F245" s="245"/>
      <c r="G245" s="245"/>
      <c r="H245" s="245"/>
      <c r="I245" s="257"/>
      <c r="J245" s="245"/>
      <c r="K245" s="117"/>
      <c r="L245" s="112"/>
      <c r="M245" s="112"/>
      <c r="N245" s="118"/>
      <c r="O245" s="115"/>
      <c r="P245" s="245"/>
      <c r="Q245" s="245"/>
      <c r="R245" s="245"/>
    </row>
    <row r="246" spans="1:18" s="116" customFormat="1" ht="11.25" customHeight="1" x14ac:dyDescent="0.2">
      <c r="A246" s="208"/>
      <c r="B246" s="249"/>
      <c r="C246" s="251"/>
      <c r="D246" s="249"/>
      <c r="E246" s="253"/>
      <c r="F246" s="245"/>
      <c r="G246" s="245"/>
      <c r="H246" s="245"/>
      <c r="I246" s="257"/>
      <c r="J246" s="245"/>
      <c r="K246" s="117"/>
      <c r="L246" s="112"/>
      <c r="M246" s="113"/>
      <c r="N246" s="118"/>
      <c r="O246" s="115"/>
      <c r="P246" s="245"/>
      <c r="Q246" s="245"/>
      <c r="R246" s="245"/>
    </row>
    <row r="247" spans="1:18" s="116" customFormat="1" ht="11.25" customHeight="1" x14ac:dyDescent="0.2">
      <c r="A247" s="208"/>
      <c r="B247" s="249"/>
      <c r="C247" s="252"/>
      <c r="D247" s="249"/>
      <c r="E247" s="253"/>
      <c r="F247" s="245"/>
      <c r="G247" s="245"/>
      <c r="H247" s="245"/>
      <c r="I247" s="258"/>
      <c r="J247" s="245"/>
      <c r="K247" s="117"/>
      <c r="L247" s="112"/>
      <c r="M247" s="112"/>
      <c r="N247" s="118"/>
      <c r="O247" s="115"/>
      <c r="P247" s="245"/>
      <c r="Q247" s="245"/>
      <c r="R247" s="245"/>
    </row>
    <row r="248" spans="1:18" s="116" customFormat="1" ht="10.5" customHeight="1" x14ac:dyDescent="0.2">
      <c r="A248" s="208">
        <v>8</v>
      </c>
      <c r="B248" s="249" t="s">
        <v>149</v>
      </c>
      <c r="C248" s="250" t="s">
        <v>266</v>
      </c>
      <c r="D248" s="249" t="s">
        <v>150</v>
      </c>
      <c r="E248" s="245">
        <f>H219*1</f>
        <v>29</v>
      </c>
      <c r="F248" s="245">
        <f>H248+J248+R248</f>
        <v>0.90760824000000007</v>
      </c>
      <c r="G248" s="245">
        <v>0</v>
      </c>
      <c r="H248" s="245">
        <f t="shared" ref="H248" si="228">G248*$P$6/1000</f>
        <v>0</v>
      </c>
      <c r="I248" s="256">
        <v>0</v>
      </c>
      <c r="J248" s="245">
        <f t="shared" ref="J248" si="229">I248*$P$7/1000</f>
        <v>0</v>
      </c>
      <c r="K248" s="170" t="s">
        <v>267</v>
      </c>
      <c r="L248" s="112" t="s">
        <v>150</v>
      </c>
      <c r="M248" s="113">
        <v>1</v>
      </c>
      <c r="N248" s="169">
        <v>0.79200000000000004</v>
      </c>
      <c r="O248" s="115">
        <f>M248*N248</f>
        <v>0.79200000000000004</v>
      </c>
      <c r="P248" s="245">
        <f>E248*F248</f>
        <v>26.320638960000004</v>
      </c>
      <c r="Q248" s="245">
        <f t="shared" ref="Q248" si="230">O248+O249+O250+O251</f>
        <v>0.79200000000000004</v>
      </c>
      <c r="R248" s="245">
        <f t="shared" ref="R248" si="231">Q248*1.02*1.05*$R$12</f>
        <v>0.90760824000000007</v>
      </c>
    </row>
    <row r="249" spans="1:18" s="116" customFormat="1" ht="10.5" customHeight="1" x14ac:dyDescent="0.2">
      <c r="A249" s="208"/>
      <c r="B249" s="249"/>
      <c r="C249" s="251"/>
      <c r="D249" s="249"/>
      <c r="E249" s="245"/>
      <c r="F249" s="245"/>
      <c r="G249" s="245"/>
      <c r="H249" s="245"/>
      <c r="I249" s="257"/>
      <c r="J249" s="245"/>
      <c r="K249" s="117"/>
      <c r="L249" s="112"/>
      <c r="M249" s="112"/>
      <c r="N249" s="118"/>
      <c r="O249" s="115"/>
      <c r="P249" s="245"/>
      <c r="Q249" s="245"/>
      <c r="R249" s="245"/>
    </row>
    <row r="250" spans="1:18" s="116" customFormat="1" ht="10.5" customHeight="1" x14ac:dyDescent="0.2">
      <c r="A250" s="208"/>
      <c r="B250" s="249"/>
      <c r="C250" s="251"/>
      <c r="D250" s="249"/>
      <c r="E250" s="245"/>
      <c r="F250" s="245"/>
      <c r="G250" s="245"/>
      <c r="H250" s="245"/>
      <c r="I250" s="257"/>
      <c r="J250" s="245"/>
      <c r="K250" s="117"/>
      <c r="L250" s="112"/>
      <c r="M250" s="113"/>
      <c r="N250" s="118"/>
      <c r="O250" s="115"/>
      <c r="P250" s="245"/>
      <c r="Q250" s="245"/>
      <c r="R250" s="245"/>
    </row>
    <row r="251" spans="1:18" s="116" customFormat="1" ht="10.5" customHeight="1" x14ac:dyDescent="0.2">
      <c r="A251" s="208"/>
      <c r="B251" s="249"/>
      <c r="C251" s="252"/>
      <c r="D251" s="249"/>
      <c r="E251" s="245"/>
      <c r="F251" s="245"/>
      <c r="G251" s="245"/>
      <c r="H251" s="245"/>
      <c r="I251" s="258"/>
      <c r="J251" s="245"/>
      <c r="K251" s="117"/>
      <c r="L251" s="112"/>
      <c r="M251" s="112"/>
      <c r="N251" s="118"/>
      <c r="O251" s="115"/>
      <c r="P251" s="245"/>
      <c r="Q251" s="245"/>
      <c r="R251" s="245"/>
    </row>
    <row r="252" spans="1:18" s="116" customFormat="1" ht="24" x14ac:dyDescent="0.2">
      <c r="A252" s="208">
        <v>9</v>
      </c>
      <c r="B252" s="249" t="s">
        <v>268</v>
      </c>
      <c r="C252" s="250" t="s">
        <v>269</v>
      </c>
      <c r="D252" s="249" t="s">
        <v>140</v>
      </c>
      <c r="E252" s="245">
        <f>H219</f>
        <v>29</v>
      </c>
      <c r="F252" s="245">
        <f>H252+J252+R252</f>
        <v>16.413641734999999</v>
      </c>
      <c r="G252" s="245">
        <v>1.54</v>
      </c>
      <c r="H252" s="245">
        <f t="shared" ref="H252" si="232">G252*$P$6/1000</f>
        <v>4.2557900000000002</v>
      </c>
      <c r="I252" s="256">
        <v>3.33</v>
      </c>
      <c r="J252" s="245">
        <f t="shared" ref="J252" si="233">I252*$P$7/1000</f>
        <v>10.1690208</v>
      </c>
      <c r="K252" s="171" t="s">
        <v>270</v>
      </c>
      <c r="L252" s="112" t="s">
        <v>150</v>
      </c>
      <c r="M252" s="113">
        <v>1.5</v>
      </c>
      <c r="N252" s="114">
        <v>1.157</v>
      </c>
      <c r="O252" s="115">
        <f>M252*N252</f>
        <v>1.7355</v>
      </c>
      <c r="P252" s="245">
        <f>E252*F252</f>
        <v>475.99561031499996</v>
      </c>
      <c r="Q252" s="245">
        <f t="shared" ref="Q252" si="234">O252+O253+O254+O255</f>
        <v>1.7355</v>
      </c>
      <c r="R252" s="245">
        <f t="shared" ref="R252" si="235">Q252*1.02*1.05*$R$12</f>
        <v>1.9888309350000004</v>
      </c>
    </row>
    <row r="253" spans="1:18" s="116" customFormat="1" ht="15" customHeight="1" x14ac:dyDescent="0.2">
      <c r="A253" s="208"/>
      <c r="B253" s="249"/>
      <c r="C253" s="251"/>
      <c r="D253" s="249"/>
      <c r="E253" s="245"/>
      <c r="F253" s="245"/>
      <c r="G253" s="245"/>
      <c r="H253" s="245"/>
      <c r="I253" s="257"/>
      <c r="J253" s="245"/>
      <c r="K253" s="117"/>
      <c r="L253" s="112"/>
      <c r="M253" s="112"/>
      <c r="N253" s="118"/>
      <c r="O253" s="115"/>
      <c r="P253" s="245"/>
      <c r="Q253" s="245"/>
      <c r="R253" s="245"/>
    </row>
    <row r="254" spans="1:18" s="116" customFormat="1" ht="15" customHeight="1" x14ac:dyDescent="0.2">
      <c r="A254" s="208"/>
      <c r="B254" s="249"/>
      <c r="C254" s="251"/>
      <c r="D254" s="249"/>
      <c r="E254" s="245"/>
      <c r="F254" s="245"/>
      <c r="G254" s="245"/>
      <c r="H254" s="245"/>
      <c r="I254" s="257"/>
      <c r="J254" s="245"/>
      <c r="K254" s="117"/>
      <c r="L254" s="112"/>
      <c r="M254" s="113"/>
      <c r="N254" s="118"/>
      <c r="O254" s="115"/>
      <c r="P254" s="245"/>
      <c r="Q254" s="245"/>
      <c r="R254" s="245"/>
    </row>
    <row r="255" spans="1:18" s="116" customFormat="1" ht="15" customHeight="1" x14ac:dyDescent="0.2">
      <c r="A255" s="208"/>
      <c r="B255" s="249"/>
      <c r="C255" s="252"/>
      <c r="D255" s="249"/>
      <c r="E255" s="245"/>
      <c r="F255" s="245"/>
      <c r="G255" s="245"/>
      <c r="H255" s="245"/>
      <c r="I255" s="258"/>
      <c r="J255" s="245"/>
      <c r="K255" s="117"/>
      <c r="L255" s="112"/>
      <c r="M255" s="112"/>
      <c r="N255" s="118"/>
      <c r="O255" s="115"/>
      <c r="P255" s="245"/>
      <c r="Q255" s="245"/>
      <c r="R255" s="245"/>
    </row>
    <row r="256" spans="1:18" s="116" customFormat="1" ht="10.5" customHeight="1" x14ac:dyDescent="0.2">
      <c r="A256" s="208">
        <v>10</v>
      </c>
      <c r="B256" s="249" t="s">
        <v>149</v>
      </c>
      <c r="C256" s="250" t="s">
        <v>271</v>
      </c>
      <c r="D256" s="249" t="s">
        <v>100</v>
      </c>
      <c r="E256" s="245">
        <f>0.01*H219</f>
        <v>0.28999999999999998</v>
      </c>
      <c r="F256" s="245">
        <f>H256+J256+R256</f>
        <v>10.911467952000002</v>
      </c>
      <c r="G256" s="245">
        <v>0</v>
      </c>
      <c r="H256" s="245">
        <f t="shared" ref="H256" si="236">G256*$P$6/1000</f>
        <v>0</v>
      </c>
      <c r="I256" s="256">
        <v>0</v>
      </c>
      <c r="J256" s="245">
        <f t="shared" ref="J256" si="237">I256*$P$7/1000</f>
        <v>0</v>
      </c>
      <c r="K256" s="172" t="s">
        <v>272</v>
      </c>
      <c r="L256" s="173" t="s">
        <v>100</v>
      </c>
      <c r="M256" s="113">
        <v>1.1000000000000001</v>
      </c>
      <c r="N256" s="119">
        <v>8.6560000000000006</v>
      </c>
      <c r="O256" s="115">
        <f>M256*N256</f>
        <v>9.5216000000000012</v>
      </c>
      <c r="P256" s="245">
        <f>E256*F256</f>
        <v>3.1643257060800005</v>
      </c>
      <c r="Q256" s="245">
        <f t="shared" ref="Q256" si="238">O256+O257+O258+O259</f>
        <v>9.5216000000000012</v>
      </c>
      <c r="R256" s="245">
        <f t="shared" ref="R256" si="239">Q256*1.02*1.05*$R$12</f>
        <v>10.911467952000002</v>
      </c>
    </row>
    <row r="257" spans="1:18" s="116" customFormat="1" ht="10.5" customHeight="1" x14ac:dyDescent="0.2">
      <c r="A257" s="208"/>
      <c r="B257" s="249"/>
      <c r="C257" s="251"/>
      <c r="D257" s="249"/>
      <c r="E257" s="245"/>
      <c r="F257" s="245"/>
      <c r="G257" s="245"/>
      <c r="H257" s="245"/>
      <c r="I257" s="257"/>
      <c r="J257" s="245"/>
      <c r="K257" s="117"/>
      <c r="L257" s="174"/>
      <c r="M257" s="112"/>
      <c r="N257" s="118"/>
      <c r="O257" s="115"/>
      <c r="P257" s="245"/>
      <c r="Q257" s="245"/>
      <c r="R257" s="245"/>
    </row>
    <row r="258" spans="1:18" s="116" customFormat="1" ht="10.5" customHeight="1" x14ac:dyDescent="0.2">
      <c r="A258" s="208"/>
      <c r="B258" s="249"/>
      <c r="C258" s="251"/>
      <c r="D258" s="249"/>
      <c r="E258" s="245"/>
      <c r="F258" s="245"/>
      <c r="G258" s="245"/>
      <c r="H258" s="245"/>
      <c r="I258" s="257"/>
      <c r="J258" s="245"/>
      <c r="K258" s="117"/>
      <c r="L258" s="174"/>
      <c r="M258" s="113"/>
      <c r="N258" s="118"/>
      <c r="O258" s="115"/>
      <c r="P258" s="245"/>
      <c r="Q258" s="245"/>
      <c r="R258" s="245"/>
    </row>
    <row r="259" spans="1:18" s="116" customFormat="1" ht="10.5" customHeight="1" x14ac:dyDescent="0.2">
      <c r="A259" s="208"/>
      <c r="B259" s="249"/>
      <c r="C259" s="252"/>
      <c r="D259" s="249"/>
      <c r="E259" s="245"/>
      <c r="F259" s="245"/>
      <c r="G259" s="245"/>
      <c r="H259" s="245"/>
      <c r="I259" s="258"/>
      <c r="J259" s="245"/>
      <c r="K259" s="117"/>
      <c r="L259" s="174"/>
      <c r="M259" s="112"/>
      <c r="N259" s="118"/>
      <c r="O259" s="115"/>
      <c r="P259" s="245"/>
      <c r="Q259" s="245"/>
      <c r="R259" s="245"/>
    </row>
    <row r="260" spans="1:18" s="116" customFormat="1" ht="20.25" customHeight="1" x14ac:dyDescent="0.2">
      <c r="A260" s="208">
        <v>11</v>
      </c>
      <c r="B260" s="249" t="s">
        <v>149</v>
      </c>
      <c r="C260" s="250" t="s">
        <v>273</v>
      </c>
      <c r="D260" s="249" t="s">
        <v>150</v>
      </c>
      <c r="E260" s="245">
        <f>H219*0.15</f>
        <v>4.3499999999999996</v>
      </c>
      <c r="F260" s="245">
        <f>H260+J260+R260</f>
        <v>0.27228247200000005</v>
      </c>
      <c r="G260" s="245">
        <v>0</v>
      </c>
      <c r="H260" s="245">
        <f t="shared" ref="H260" si="240">G260*$P$6/1000</f>
        <v>0</v>
      </c>
      <c r="I260" s="256">
        <v>0</v>
      </c>
      <c r="J260" s="245">
        <f t="shared" ref="J260" si="241">I260*$P$7/1000</f>
        <v>0</v>
      </c>
      <c r="K260" s="170" t="s">
        <v>267</v>
      </c>
      <c r="L260" s="112" t="s">
        <v>150</v>
      </c>
      <c r="M260" s="113">
        <v>0.3</v>
      </c>
      <c r="N260" s="169">
        <v>0.79200000000000004</v>
      </c>
      <c r="O260" s="115">
        <f>M260*N260</f>
        <v>0.23760000000000001</v>
      </c>
      <c r="P260" s="245">
        <f>E260*F260</f>
        <v>1.1844287532000002</v>
      </c>
      <c r="Q260" s="245">
        <f t="shared" ref="Q260" si="242">O260+O261+O262+O263</f>
        <v>0.23760000000000001</v>
      </c>
      <c r="R260" s="245">
        <f t="shared" ref="R260" si="243">Q260*1.02*1.05*$R$12</f>
        <v>0.27228247200000005</v>
      </c>
    </row>
    <row r="261" spans="1:18" s="116" customFormat="1" ht="12.75" customHeight="1" x14ac:dyDescent="0.2">
      <c r="A261" s="208"/>
      <c r="B261" s="249"/>
      <c r="C261" s="251"/>
      <c r="D261" s="249"/>
      <c r="E261" s="245"/>
      <c r="F261" s="245"/>
      <c r="G261" s="245"/>
      <c r="H261" s="245"/>
      <c r="I261" s="257"/>
      <c r="J261" s="245"/>
      <c r="K261" s="117"/>
      <c r="L261" s="112"/>
      <c r="M261" s="112"/>
      <c r="N261" s="118"/>
      <c r="O261" s="115"/>
      <c r="P261" s="245"/>
      <c r="Q261" s="245"/>
      <c r="R261" s="245"/>
    </row>
    <row r="262" spans="1:18" s="116" customFormat="1" ht="12.75" customHeight="1" x14ac:dyDescent="0.2">
      <c r="A262" s="208"/>
      <c r="B262" s="249"/>
      <c r="C262" s="251"/>
      <c r="D262" s="249"/>
      <c r="E262" s="245"/>
      <c r="F262" s="245"/>
      <c r="G262" s="245"/>
      <c r="H262" s="245"/>
      <c r="I262" s="257"/>
      <c r="J262" s="245"/>
      <c r="K262" s="117"/>
      <c r="L262" s="112"/>
      <c r="M262" s="113"/>
      <c r="N262" s="118"/>
      <c r="O262" s="115"/>
      <c r="P262" s="245"/>
      <c r="Q262" s="245"/>
      <c r="R262" s="245"/>
    </row>
    <row r="263" spans="1:18" s="116" customFormat="1" ht="12.75" customHeight="1" x14ac:dyDescent="0.2">
      <c r="A263" s="208"/>
      <c r="B263" s="249"/>
      <c r="C263" s="252"/>
      <c r="D263" s="249"/>
      <c r="E263" s="245"/>
      <c r="F263" s="245"/>
      <c r="G263" s="245"/>
      <c r="H263" s="245"/>
      <c r="I263" s="258"/>
      <c r="J263" s="245"/>
      <c r="K263" s="117"/>
      <c r="L263" s="112"/>
      <c r="M263" s="112"/>
      <c r="N263" s="118"/>
      <c r="O263" s="115"/>
      <c r="P263" s="245"/>
      <c r="Q263" s="245"/>
      <c r="R263" s="245"/>
    </row>
    <row r="264" spans="1:18" s="116" customFormat="1" ht="10.5" customHeight="1" x14ac:dyDescent="0.2">
      <c r="A264" s="208">
        <v>12</v>
      </c>
      <c r="B264" s="249" t="s">
        <v>149</v>
      </c>
      <c r="C264" s="250" t="s">
        <v>274</v>
      </c>
      <c r="D264" s="268" t="s">
        <v>102</v>
      </c>
      <c r="E264" s="245">
        <f>0.2*1.58/1000*H219</f>
        <v>9.1640000000000003E-3</v>
      </c>
      <c r="F264" s="245">
        <f>H264+J264+R264</f>
        <v>238.73993010000004</v>
      </c>
      <c r="G264" s="245">
        <v>0</v>
      </c>
      <c r="H264" s="245">
        <f t="shared" ref="H264" si="244">G264*$P$6/1000</f>
        <v>0</v>
      </c>
      <c r="I264" s="256">
        <v>0</v>
      </c>
      <c r="J264" s="245">
        <f t="shared" ref="J264" si="245">I264*$P$7/1000</f>
        <v>0</v>
      </c>
      <c r="K264" s="168" t="s">
        <v>263</v>
      </c>
      <c r="L264" s="112" t="s">
        <v>102</v>
      </c>
      <c r="M264" s="113">
        <v>1</v>
      </c>
      <c r="N264" s="169">
        <v>208.33</v>
      </c>
      <c r="O264" s="115">
        <f>M264*N264</f>
        <v>208.33</v>
      </c>
      <c r="P264" s="245">
        <f>E264*F264</f>
        <v>2.1878127194364003</v>
      </c>
      <c r="Q264" s="245">
        <f t="shared" ref="Q264" si="246">O264+O265+O266+O267</f>
        <v>208.33</v>
      </c>
      <c r="R264" s="245">
        <f t="shared" ref="R264" si="247">Q264*1.02*1.05*$R$12</f>
        <v>238.73993010000004</v>
      </c>
    </row>
    <row r="265" spans="1:18" s="116" customFormat="1" ht="10.5" customHeight="1" x14ac:dyDescent="0.2">
      <c r="A265" s="208"/>
      <c r="B265" s="249"/>
      <c r="C265" s="251"/>
      <c r="D265" s="269"/>
      <c r="E265" s="245"/>
      <c r="F265" s="245"/>
      <c r="G265" s="245"/>
      <c r="H265" s="245"/>
      <c r="I265" s="257"/>
      <c r="J265" s="245"/>
      <c r="K265" s="117"/>
      <c r="L265" s="112"/>
      <c r="M265" s="112"/>
      <c r="N265" s="115"/>
      <c r="O265" s="115"/>
      <c r="P265" s="245"/>
      <c r="Q265" s="245"/>
      <c r="R265" s="245"/>
    </row>
    <row r="266" spans="1:18" s="116" customFormat="1" ht="10.5" customHeight="1" x14ac:dyDescent="0.2">
      <c r="A266" s="208"/>
      <c r="B266" s="249"/>
      <c r="C266" s="251"/>
      <c r="D266" s="269"/>
      <c r="E266" s="245"/>
      <c r="F266" s="245"/>
      <c r="G266" s="245"/>
      <c r="H266" s="245"/>
      <c r="I266" s="257"/>
      <c r="J266" s="245"/>
      <c r="K266" s="117"/>
      <c r="L266" s="112"/>
      <c r="M266" s="113"/>
      <c r="N266" s="115"/>
      <c r="O266" s="115"/>
      <c r="P266" s="245"/>
      <c r="Q266" s="245"/>
      <c r="R266" s="245"/>
    </row>
    <row r="267" spans="1:18" s="116" customFormat="1" ht="10.5" customHeight="1" x14ac:dyDescent="0.2">
      <c r="A267" s="208"/>
      <c r="B267" s="249"/>
      <c r="C267" s="252"/>
      <c r="D267" s="270"/>
      <c r="E267" s="245"/>
      <c r="F267" s="245"/>
      <c r="G267" s="245"/>
      <c r="H267" s="245"/>
      <c r="I267" s="258"/>
      <c r="J267" s="245"/>
      <c r="K267" s="117"/>
      <c r="L267" s="112"/>
      <c r="M267" s="112"/>
      <c r="N267" s="115"/>
      <c r="O267" s="115"/>
      <c r="P267" s="245"/>
      <c r="Q267" s="245"/>
      <c r="R267" s="245"/>
    </row>
    <row r="268" spans="1:18" s="116" customFormat="1" ht="21" customHeight="1" x14ac:dyDescent="0.2">
      <c r="A268" s="208">
        <v>13</v>
      </c>
      <c r="B268" s="249" t="s">
        <v>141</v>
      </c>
      <c r="C268" s="250" t="s">
        <v>275</v>
      </c>
      <c r="D268" s="268" t="s">
        <v>140</v>
      </c>
      <c r="E268" s="245">
        <f>H219</f>
        <v>29</v>
      </c>
      <c r="F268" s="245">
        <f>H268+J268+R268</f>
        <v>0.22919400000000004</v>
      </c>
      <c r="G268" s="245">
        <v>0</v>
      </c>
      <c r="H268" s="245">
        <f t="shared" ref="H268" si="248">G268*$P$6/1000</f>
        <v>0</v>
      </c>
      <c r="I268" s="256">
        <v>0</v>
      </c>
      <c r="J268" s="245">
        <f t="shared" ref="J268" si="249">I268*$P$7/1000</f>
        <v>0</v>
      </c>
      <c r="K268" s="170" t="s">
        <v>276</v>
      </c>
      <c r="L268" s="173" t="s">
        <v>154</v>
      </c>
      <c r="M268" s="113">
        <v>1</v>
      </c>
      <c r="N268" s="169">
        <v>0.2</v>
      </c>
      <c r="O268" s="115">
        <f>M268*N268</f>
        <v>0.2</v>
      </c>
      <c r="P268" s="245">
        <f>E268*F268</f>
        <v>6.6466260000000013</v>
      </c>
      <c r="Q268" s="245">
        <f t="shared" ref="Q268" si="250">O268+O269+O270+O271</f>
        <v>0.2</v>
      </c>
      <c r="R268" s="245">
        <f t="shared" ref="R268" si="251">Q268*1.02*1.05*$R$12</f>
        <v>0.22919400000000004</v>
      </c>
    </row>
    <row r="269" spans="1:18" s="116" customFormat="1" ht="11.25" customHeight="1" x14ac:dyDescent="0.2">
      <c r="A269" s="208"/>
      <c r="B269" s="249"/>
      <c r="C269" s="251"/>
      <c r="D269" s="269"/>
      <c r="E269" s="245"/>
      <c r="F269" s="245"/>
      <c r="G269" s="245"/>
      <c r="H269" s="245"/>
      <c r="I269" s="257"/>
      <c r="J269" s="245"/>
      <c r="K269" s="117"/>
      <c r="L269" s="112"/>
      <c r="M269" s="112"/>
      <c r="N269" s="115"/>
      <c r="O269" s="115"/>
      <c r="P269" s="245"/>
      <c r="Q269" s="245"/>
      <c r="R269" s="245"/>
    </row>
    <row r="270" spans="1:18" s="116" customFormat="1" ht="11.25" customHeight="1" x14ac:dyDescent="0.2">
      <c r="A270" s="208"/>
      <c r="B270" s="249"/>
      <c r="C270" s="251"/>
      <c r="D270" s="269"/>
      <c r="E270" s="245"/>
      <c r="F270" s="245"/>
      <c r="G270" s="245"/>
      <c r="H270" s="245"/>
      <c r="I270" s="257"/>
      <c r="J270" s="245"/>
      <c r="K270" s="117"/>
      <c r="L270" s="112"/>
      <c r="M270" s="113"/>
      <c r="N270" s="115"/>
      <c r="O270" s="115"/>
      <c r="P270" s="245"/>
      <c r="Q270" s="245"/>
      <c r="R270" s="245"/>
    </row>
    <row r="271" spans="1:18" s="116" customFormat="1" ht="1.5" customHeight="1" x14ac:dyDescent="0.2">
      <c r="A271" s="208"/>
      <c r="B271" s="249"/>
      <c r="C271" s="252"/>
      <c r="D271" s="270"/>
      <c r="E271" s="245"/>
      <c r="F271" s="245"/>
      <c r="G271" s="245"/>
      <c r="H271" s="245"/>
      <c r="I271" s="258"/>
      <c r="J271" s="245"/>
      <c r="K271" s="117"/>
      <c r="L271" s="112"/>
      <c r="M271" s="112"/>
      <c r="N271" s="115"/>
      <c r="O271" s="115"/>
      <c r="P271" s="245"/>
      <c r="Q271" s="245"/>
      <c r="R271" s="245"/>
    </row>
    <row r="272" spans="1:18" s="116" customFormat="1" ht="10.5" customHeight="1" x14ac:dyDescent="0.2">
      <c r="A272" s="208">
        <v>14</v>
      </c>
      <c r="B272" s="249" t="s">
        <v>141</v>
      </c>
      <c r="C272" s="250" t="s">
        <v>277</v>
      </c>
      <c r="D272" s="249" t="s">
        <v>140</v>
      </c>
      <c r="E272" s="245">
        <f>H219*2+1</f>
        <v>59</v>
      </c>
      <c r="F272" s="245">
        <f>H272+J272+R272</f>
        <v>1.0313730000000001</v>
      </c>
      <c r="G272" s="245">
        <v>0</v>
      </c>
      <c r="H272" s="245">
        <f t="shared" ref="H272" si="252">G272*$P$6/1000</f>
        <v>0</v>
      </c>
      <c r="I272" s="256">
        <v>0</v>
      </c>
      <c r="J272" s="245">
        <f t="shared" ref="J272" si="253">I272*$P$7/1000</f>
        <v>0</v>
      </c>
      <c r="K272" s="172" t="s">
        <v>278</v>
      </c>
      <c r="L272" s="173" t="s">
        <v>154</v>
      </c>
      <c r="M272" s="113">
        <v>1</v>
      </c>
      <c r="N272" s="175">
        <v>0.9</v>
      </c>
      <c r="O272" s="115">
        <f>M272*N272</f>
        <v>0.9</v>
      </c>
      <c r="P272" s="245">
        <f>E272*F272</f>
        <v>60.851007000000003</v>
      </c>
      <c r="Q272" s="245">
        <f t="shared" ref="Q272" si="254">O272+O273+O274+O275</f>
        <v>0.9</v>
      </c>
      <c r="R272" s="245">
        <f t="shared" ref="R272" si="255">Q272*1.02*1.05*$R$12</f>
        <v>1.0313730000000001</v>
      </c>
    </row>
    <row r="273" spans="1:18" s="116" customFormat="1" ht="10.5" customHeight="1" x14ac:dyDescent="0.2">
      <c r="A273" s="208"/>
      <c r="B273" s="249"/>
      <c r="C273" s="251"/>
      <c r="D273" s="249"/>
      <c r="E273" s="245"/>
      <c r="F273" s="245"/>
      <c r="G273" s="245"/>
      <c r="H273" s="245"/>
      <c r="I273" s="257"/>
      <c r="J273" s="245"/>
      <c r="K273" s="117"/>
      <c r="L273" s="112"/>
      <c r="M273" s="112"/>
      <c r="N273" s="115"/>
      <c r="O273" s="115"/>
      <c r="P273" s="245"/>
      <c r="Q273" s="245"/>
      <c r="R273" s="245"/>
    </row>
    <row r="274" spans="1:18" s="116" customFormat="1" ht="10.5" customHeight="1" x14ac:dyDescent="0.2">
      <c r="A274" s="208"/>
      <c r="B274" s="249"/>
      <c r="C274" s="251"/>
      <c r="D274" s="249"/>
      <c r="E274" s="245"/>
      <c r="F274" s="245"/>
      <c r="G274" s="245"/>
      <c r="H274" s="245"/>
      <c r="I274" s="257"/>
      <c r="J274" s="245"/>
      <c r="K274" s="117"/>
      <c r="L274" s="112"/>
      <c r="M274" s="113"/>
      <c r="N274" s="115"/>
      <c r="O274" s="115"/>
      <c r="P274" s="245"/>
      <c r="Q274" s="245"/>
      <c r="R274" s="245"/>
    </row>
    <row r="275" spans="1:18" s="116" customFormat="1" ht="10.5" customHeight="1" x14ac:dyDescent="0.2">
      <c r="A275" s="208"/>
      <c r="B275" s="249"/>
      <c r="C275" s="252"/>
      <c r="D275" s="249"/>
      <c r="E275" s="245"/>
      <c r="F275" s="245"/>
      <c r="G275" s="245"/>
      <c r="H275" s="245"/>
      <c r="I275" s="258"/>
      <c r="J275" s="245"/>
      <c r="K275" s="117"/>
      <c r="L275" s="112"/>
      <c r="M275" s="112"/>
      <c r="N275" s="118"/>
      <c r="O275" s="115"/>
      <c r="P275" s="245"/>
      <c r="Q275" s="245"/>
      <c r="R275" s="245"/>
    </row>
    <row r="276" spans="1:18" s="116" customFormat="1" ht="19.5" customHeight="1" x14ac:dyDescent="0.2">
      <c r="A276" s="208">
        <v>15</v>
      </c>
      <c r="B276" s="249" t="s">
        <v>149</v>
      </c>
      <c r="C276" s="250" t="s">
        <v>279</v>
      </c>
      <c r="D276" s="249" t="s">
        <v>150</v>
      </c>
      <c r="E276" s="245">
        <f>H219*1</f>
        <v>29</v>
      </c>
      <c r="F276" s="245">
        <f>H276+J276+R276</f>
        <v>0.44234442000000007</v>
      </c>
      <c r="G276" s="245">
        <v>0</v>
      </c>
      <c r="H276" s="245">
        <f t="shared" ref="H276" si="256">G276*$P$6/1000</f>
        <v>0</v>
      </c>
      <c r="I276" s="256">
        <v>0</v>
      </c>
      <c r="J276" s="245">
        <f t="shared" ref="J276" si="257">I276*$P$7/1000</f>
        <v>0</v>
      </c>
      <c r="K276" s="170" t="s">
        <v>280</v>
      </c>
      <c r="L276" s="112" t="s">
        <v>150</v>
      </c>
      <c r="M276" s="113">
        <v>1</v>
      </c>
      <c r="N276" s="169">
        <v>0.38600000000000001</v>
      </c>
      <c r="O276" s="115">
        <f>M276*N276</f>
        <v>0.38600000000000001</v>
      </c>
      <c r="P276" s="245">
        <f>E276*F276</f>
        <v>12.827988180000002</v>
      </c>
      <c r="Q276" s="245">
        <f t="shared" ref="Q276" si="258">O276+O277+O278+O279</f>
        <v>0.38600000000000001</v>
      </c>
      <c r="R276" s="245">
        <f t="shared" ref="R276" si="259">Q276*1.02*1.05*$R$12</f>
        <v>0.44234442000000007</v>
      </c>
    </row>
    <row r="277" spans="1:18" s="116" customFormat="1" ht="10.5" customHeight="1" x14ac:dyDescent="0.2">
      <c r="A277" s="208"/>
      <c r="B277" s="249"/>
      <c r="C277" s="251"/>
      <c r="D277" s="249"/>
      <c r="E277" s="245"/>
      <c r="F277" s="245"/>
      <c r="G277" s="245"/>
      <c r="H277" s="245"/>
      <c r="I277" s="257"/>
      <c r="J277" s="245"/>
      <c r="K277" s="117"/>
      <c r="L277" s="112"/>
      <c r="M277" s="112"/>
      <c r="N277" s="118"/>
      <c r="O277" s="115"/>
      <c r="P277" s="245"/>
      <c r="Q277" s="245"/>
      <c r="R277" s="245"/>
    </row>
    <row r="278" spans="1:18" s="116" customFormat="1" ht="10.5" customHeight="1" x14ac:dyDescent="0.2">
      <c r="A278" s="208"/>
      <c r="B278" s="249"/>
      <c r="C278" s="251"/>
      <c r="D278" s="249"/>
      <c r="E278" s="245"/>
      <c r="F278" s="245"/>
      <c r="G278" s="245"/>
      <c r="H278" s="245"/>
      <c r="I278" s="257"/>
      <c r="J278" s="245"/>
      <c r="K278" s="117"/>
      <c r="L278" s="112"/>
      <c r="M278" s="113"/>
      <c r="N278" s="118"/>
      <c r="O278" s="115"/>
      <c r="P278" s="245"/>
      <c r="Q278" s="245"/>
      <c r="R278" s="245"/>
    </row>
    <row r="279" spans="1:18" s="116" customFormat="1" ht="10.5" customHeight="1" x14ac:dyDescent="0.2">
      <c r="A279" s="208"/>
      <c r="B279" s="249"/>
      <c r="C279" s="252"/>
      <c r="D279" s="249"/>
      <c r="E279" s="245"/>
      <c r="F279" s="245"/>
      <c r="G279" s="245"/>
      <c r="H279" s="245"/>
      <c r="I279" s="258"/>
      <c r="J279" s="245"/>
      <c r="K279" s="117"/>
      <c r="L279" s="112"/>
      <c r="M279" s="112"/>
      <c r="N279" s="118"/>
      <c r="O279" s="115"/>
      <c r="P279" s="245"/>
      <c r="Q279" s="245"/>
      <c r="R279" s="245"/>
    </row>
    <row r="280" spans="1:18" s="116" customFormat="1" ht="24" customHeight="1" x14ac:dyDescent="0.2">
      <c r="A280" s="208">
        <v>16</v>
      </c>
      <c r="B280" s="249" t="s">
        <v>152</v>
      </c>
      <c r="C280" s="250" t="s">
        <v>281</v>
      </c>
      <c r="D280" s="249" t="s">
        <v>153</v>
      </c>
      <c r="E280" s="245">
        <f>H219</f>
        <v>29</v>
      </c>
      <c r="F280" s="245">
        <f>H280+J280+R280</f>
        <v>13.115916840000001</v>
      </c>
      <c r="G280" s="245">
        <v>0.57600000000000007</v>
      </c>
      <c r="H280" s="245">
        <f t="shared" ref="H280" si="260">G280*$P$6/1000</f>
        <v>1.5917760000000003</v>
      </c>
      <c r="I280" s="256">
        <v>0.58399999999999996</v>
      </c>
      <c r="J280" s="245">
        <f t="shared" ref="J280" si="261">I280*$P$7/1000</f>
        <v>1.7833958399999998</v>
      </c>
      <c r="K280" s="172" t="s">
        <v>282</v>
      </c>
      <c r="L280" s="173" t="s">
        <v>154</v>
      </c>
      <c r="M280" s="113">
        <v>1</v>
      </c>
      <c r="N280" s="115">
        <v>8.5</v>
      </c>
      <c r="O280" s="115">
        <f>M280*N280</f>
        <v>8.5</v>
      </c>
      <c r="P280" s="245">
        <f>E280*F280</f>
        <v>380.36158836000004</v>
      </c>
      <c r="Q280" s="245">
        <f t="shared" ref="Q280" si="262">O280+O281+O282+O283</f>
        <v>8.5</v>
      </c>
      <c r="R280" s="245">
        <f t="shared" ref="R280" si="263">Q280*1.02*1.05*$R$12</f>
        <v>9.7407450000000004</v>
      </c>
    </row>
    <row r="281" spans="1:18" s="116" customFormat="1" ht="11.25" customHeight="1" x14ac:dyDescent="0.2">
      <c r="A281" s="208"/>
      <c r="B281" s="249"/>
      <c r="C281" s="251"/>
      <c r="D281" s="249"/>
      <c r="E281" s="245"/>
      <c r="F281" s="245"/>
      <c r="G281" s="245"/>
      <c r="H281" s="245"/>
      <c r="I281" s="257"/>
      <c r="J281" s="245"/>
      <c r="K281" s="117"/>
      <c r="L281" s="112"/>
      <c r="M281" s="112"/>
      <c r="N281" s="118"/>
      <c r="O281" s="115"/>
      <c r="P281" s="245"/>
      <c r="Q281" s="245"/>
      <c r="R281" s="245"/>
    </row>
    <row r="282" spans="1:18" s="116" customFormat="1" ht="11.25" customHeight="1" x14ac:dyDescent="0.2">
      <c r="A282" s="208"/>
      <c r="B282" s="249"/>
      <c r="C282" s="251"/>
      <c r="D282" s="249"/>
      <c r="E282" s="245"/>
      <c r="F282" s="245"/>
      <c r="G282" s="245"/>
      <c r="H282" s="245"/>
      <c r="I282" s="257"/>
      <c r="J282" s="245"/>
      <c r="K282" s="117"/>
      <c r="L282" s="112"/>
      <c r="M282" s="113"/>
      <c r="N282" s="118"/>
      <c r="O282" s="115"/>
      <c r="P282" s="245"/>
      <c r="Q282" s="245"/>
      <c r="R282" s="245"/>
    </row>
    <row r="283" spans="1:18" s="116" customFormat="1" ht="39.75" customHeight="1" x14ac:dyDescent="0.2">
      <c r="A283" s="208"/>
      <c r="B283" s="249"/>
      <c r="C283" s="252"/>
      <c r="D283" s="249"/>
      <c r="E283" s="245"/>
      <c r="F283" s="245"/>
      <c r="G283" s="245"/>
      <c r="H283" s="245"/>
      <c r="I283" s="258"/>
      <c r="J283" s="245"/>
      <c r="K283" s="117"/>
      <c r="L283" s="112"/>
      <c r="M283" s="112"/>
      <c r="N283" s="118"/>
      <c r="O283" s="115"/>
      <c r="P283" s="245"/>
      <c r="Q283" s="245"/>
      <c r="R283" s="245"/>
    </row>
    <row r="284" spans="1:18" s="116" customFormat="1" ht="24" x14ac:dyDescent="0.2">
      <c r="A284" s="208">
        <v>17</v>
      </c>
      <c r="B284" s="249" t="s">
        <v>141</v>
      </c>
      <c r="C284" s="250" t="s">
        <v>283</v>
      </c>
      <c r="D284" s="249" t="s">
        <v>140</v>
      </c>
      <c r="E284" s="245">
        <f>H219*2</f>
        <v>58</v>
      </c>
      <c r="F284" s="245">
        <f>H284+J284+R284</f>
        <v>3.4379100000000003E-2</v>
      </c>
      <c r="G284" s="245">
        <v>0</v>
      </c>
      <c r="H284" s="245">
        <f t="shared" ref="H284" si="264">G284*$P$6/1000</f>
        <v>0</v>
      </c>
      <c r="I284" s="256">
        <v>0</v>
      </c>
      <c r="J284" s="245">
        <f t="shared" ref="J284" si="265">I284*$P$7/1000</f>
        <v>0</v>
      </c>
      <c r="K284" s="170" t="s">
        <v>284</v>
      </c>
      <c r="L284" s="173" t="s">
        <v>140</v>
      </c>
      <c r="M284" s="113">
        <v>1</v>
      </c>
      <c r="N284" s="175">
        <v>0.03</v>
      </c>
      <c r="O284" s="115">
        <f>M284*N284</f>
        <v>0.03</v>
      </c>
      <c r="P284" s="245">
        <f>E284*F284</f>
        <v>1.9939878000000002</v>
      </c>
      <c r="Q284" s="245">
        <f t="shared" ref="Q284" si="266">O284+O285+O286+O287</f>
        <v>0.03</v>
      </c>
      <c r="R284" s="245">
        <f t="shared" ref="R284" si="267">Q284*1.02*1.05*$R$12</f>
        <v>3.4379100000000003E-2</v>
      </c>
    </row>
    <row r="285" spans="1:18" s="116" customFormat="1" ht="11.25" customHeight="1" x14ac:dyDescent="0.2">
      <c r="A285" s="208"/>
      <c r="B285" s="249"/>
      <c r="C285" s="251"/>
      <c r="D285" s="249"/>
      <c r="E285" s="245"/>
      <c r="F285" s="245"/>
      <c r="G285" s="245"/>
      <c r="H285" s="245"/>
      <c r="I285" s="257"/>
      <c r="J285" s="245"/>
      <c r="K285" s="117"/>
      <c r="L285" s="112"/>
      <c r="M285" s="112"/>
      <c r="N285" s="115"/>
      <c r="O285" s="115"/>
      <c r="P285" s="245"/>
      <c r="Q285" s="245"/>
      <c r="R285" s="245"/>
    </row>
    <row r="286" spans="1:18" s="116" customFormat="1" ht="7.5" customHeight="1" x14ac:dyDescent="0.2">
      <c r="A286" s="208"/>
      <c r="B286" s="249"/>
      <c r="C286" s="251"/>
      <c r="D286" s="249"/>
      <c r="E286" s="245"/>
      <c r="F286" s="245"/>
      <c r="G286" s="245"/>
      <c r="H286" s="245"/>
      <c r="I286" s="257"/>
      <c r="J286" s="245"/>
      <c r="K286" s="117"/>
      <c r="L286" s="112"/>
      <c r="M286" s="113"/>
      <c r="N286" s="115"/>
      <c r="O286" s="115"/>
      <c r="P286" s="245"/>
      <c r="Q286" s="245"/>
      <c r="R286" s="245"/>
    </row>
    <row r="287" spans="1:18" s="116" customFormat="1" ht="11.25" hidden="1" customHeight="1" x14ac:dyDescent="0.2">
      <c r="A287" s="208"/>
      <c r="B287" s="249"/>
      <c r="C287" s="252"/>
      <c r="D287" s="249"/>
      <c r="E287" s="245"/>
      <c r="F287" s="245"/>
      <c r="G287" s="245"/>
      <c r="H287" s="245"/>
      <c r="I287" s="258"/>
      <c r="J287" s="245"/>
      <c r="K287" s="117"/>
      <c r="L287" s="112"/>
      <c r="M287" s="112"/>
      <c r="N287" s="115"/>
      <c r="O287" s="115"/>
      <c r="P287" s="245"/>
      <c r="Q287" s="245"/>
      <c r="R287" s="245"/>
    </row>
    <row r="288" spans="1:18" s="116" customFormat="1" ht="30.75" customHeight="1" x14ac:dyDescent="0.2">
      <c r="A288" s="208">
        <v>18</v>
      </c>
      <c r="B288" s="249" t="s">
        <v>141</v>
      </c>
      <c r="C288" s="250" t="s">
        <v>285</v>
      </c>
      <c r="D288" s="249" t="s">
        <v>140</v>
      </c>
      <c r="E288" s="245">
        <v>4</v>
      </c>
      <c r="F288" s="245">
        <f>H288+J288+R288</f>
        <v>0.51568650000000005</v>
      </c>
      <c r="G288" s="245">
        <v>0</v>
      </c>
      <c r="H288" s="245">
        <f t="shared" ref="H288" si="268">G288*$P$6/1000</f>
        <v>0</v>
      </c>
      <c r="I288" s="256">
        <v>0</v>
      </c>
      <c r="J288" s="245">
        <f t="shared" ref="J288" si="269">I288*$P$7/1000</f>
        <v>0</v>
      </c>
      <c r="K288" s="170" t="s">
        <v>286</v>
      </c>
      <c r="L288" s="173" t="s">
        <v>140</v>
      </c>
      <c r="M288" s="113">
        <v>1</v>
      </c>
      <c r="N288" s="175">
        <v>0.45</v>
      </c>
      <c r="O288" s="115">
        <f>M288*N288</f>
        <v>0.45</v>
      </c>
      <c r="P288" s="245">
        <f>E288*F288</f>
        <v>2.0627460000000002</v>
      </c>
      <c r="Q288" s="245">
        <f t="shared" ref="Q288" si="270">O288+O289+O290+O291</f>
        <v>0.45</v>
      </c>
      <c r="R288" s="245">
        <f t="shared" ref="R288" si="271">Q288*1.02*1.05*$R$12</f>
        <v>0.51568650000000005</v>
      </c>
    </row>
    <row r="289" spans="1:19" s="116" customFormat="1" ht="11.25" customHeight="1" x14ac:dyDescent="0.2">
      <c r="A289" s="208"/>
      <c r="B289" s="249"/>
      <c r="C289" s="251"/>
      <c r="D289" s="249"/>
      <c r="E289" s="245"/>
      <c r="F289" s="245"/>
      <c r="G289" s="245"/>
      <c r="H289" s="245"/>
      <c r="I289" s="257"/>
      <c r="J289" s="245"/>
      <c r="K289" s="117"/>
      <c r="L289" s="112"/>
      <c r="M289" s="112"/>
      <c r="N289" s="115"/>
      <c r="O289" s="115"/>
      <c r="P289" s="245"/>
      <c r="Q289" s="245"/>
      <c r="R289" s="245"/>
    </row>
    <row r="290" spans="1:19" s="116" customFormat="1" ht="6.75" customHeight="1" x14ac:dyDescent="0.2">
      <c r="A290" s="208"/>
      <c r="B290" s="249"/>
      <c r="C290" s="251"/>
      <c r="D290" s="249"/>
      <c r="E290" s="245"/>
      <c r="F290" s="245"/>
      <c r="G290" s="245"/>
      <c r="H290" s="245"/>
      <c r="I290" s="257"/>
      <c r="J290" s="245"/>
      <c r="K290" s="117"/>
      <c r="L290" s="112"/>
      <c r="M290" s="113"/>
      <c r="N290" s="115"/>
      <c r="O290" s="115"/>
      <c r="P290" s="245"/>
      <c r="Q290" s="245"/>
      <c r="R290" s="245"/>
    </row>
    <row r="291" spans="1:19" s="116" customFormat="1" ht="11.25" hidden="1" customHeight="1" x14ac:dyDescent="0.2">
      <c r="A291" s="208"/>
      <c r="B291" s="249"/>
      <c r="C291" s="252"/>
      <c r="D291" s="249"/>
      <c r="E291" s="245"/>
      <c r="F291" s="245"/>
      <c r="G291" s="245"/>
      <c r="H291" s="245"/>
      <c r="I291" s="258"/>
      <c r="J291" s="245"/>
      <c r="K291" s="117"/>
      <c r="L291" s="112"/>
      <c r="M291" s="112"/>
      <c r="N291" s="115"/>
      <c r="O291" s="115"/>
      <c r="P291" s="245"/>
      <c r="Q291" s="245"/>
      <c r="R291" s="245"/>
    </row>
    <row r="292" spans="1:19" s="116" customFormat="1" ht="22.5" customHeight="1" x14ac:dyDescent="0.2">
      <c r="A292" s="208">
        <v>19</v>
      </c>
      <c r="B292" s="249" t="s">
        <v>141</v>
      </c>
      <c r="C292" s="250" t="s">
        <v>287</v>
      </c>
      <c r="D292" s="249" t="s">
        <v>140</v>
      </c>
      <c r="E292" s="245">
        <f>H219*2</f>
        <v>58</v>
      </c>
      <c r="F292" s="245">
        <f>H292+J292+R292</f>
        <v>0.51568650000000005</v>
      </c>
      <c r="G292" s="245">
        <v>0</v>
      </c>
      <c r="H292" s="245">
        <f t="shared" ref="H292" si="272">G292*$P$6/1000</f>
        <v>0</v>
      </c>
      <c r="I292" s="256">
        <v>0</v>
      </c>
      <c r="J292" s="245">
        <f t="shared" ref="J292" si="273">I292*$P$7/1000</f>
        <v>0</v>
      </c>
      <c r="K292" s="170" t="s">
        <v>288</v>
      </c>
      <c r="L292" s="173" t="s">
        <v>140</v>
      </c>
      <c r="M292" s="113">
        <v>1</v>
      </c>
      <c r="N292" s="176">
        <v>0.45</v>
      </c>
      <c r="O292" s="115">
        <f>M292*N292</f>
        <v>0.45</v>
      </c>
      <c r="P292" s="245">
        <f>E292*F292</f>
        <v>29.909817000000004</v>
      </c>
      <c r="Q292" s="245">
        <f t="shared" ref="Q292" si="274">O292+O293+O294+O295</f>
        <v>0.45</v>
      </c>
      <c r="R292" s="245">
        <f t="shared" ref="R292" si="275">Q292*1.02*1.05*$R$12</f>
        <v>0.51568650000000005</v>
      </c>
    </row>
    <row r="293" spans="1:19" s="116" customFormat="1" ht="11.25" customHeight="1" x14ac:dyDescent="0.2">
      <c r="A293" s="208"/>
      <c r="B293" s="249"/>
      <c r="C293" s="251"/>
      <c r="D293" s="249"/>
      <c r="E293" s="245"/>
      <c r="F293" s="245"/>
      <c r="G293" s="245"/>
      <c r="H293" s="245"/>
      <c r="I293" s="257"/>
      <c r="J293" s="245"/>
      <c r="K293" s="117"/>
      <c r="L293" s="112"/>
      <c r="M293" s="112"/>
      <c r="N293" s="115"/>
      <c r="O293" s="115"/>
      <c r="P293" s="245"/>
      <c r="Q293" s="245"/>
      <c r="R293" s="245"/>
    </row>
    <row r="294" spans="1:19" s="116" customFormat="1" ht="11.25" customHeight="1" x14ac:dyDescent="0.2">
      <c r="A294" s="208"/>
      <c r="B294" s="249"/>
      <c r="C294" s="251"/>
      <c r="D294" s="249"/>
      <c r="E294" s="245"/>
      <c r="F294" s="245"/>
      <c r="G294" s="245"/>
      <c r="H294" s="245"/>
      <c r="I294" s="257"/>
      <c r="J294" s="245"/>
      <c r="K294" s="117"/>
      <c r="L294" s="112"/>
      <c r="M294" s="113"/>
      <c r="N294" s="115"/>
      <c r="O294" s="115"/>
      <c r="P294" s="245"/>
      <c r="Q294" s="245"/>
      <c r="R294" s="245"/>
    </row>
    <row r="295" spans="1:19" s="116" customFormat="1" ht="5.25" customHeight="1" x14ac:dyDescent="0.2">
      <c r="A295" s="208"/>
      <c r="B295" s="249"/>
      <c r="C295" s="252"/>
      <c r="D295" s="249"/>
      <c r="E295" s="245"/>
      <c r="F295" s="245"/>
      <c r="G295" s="245"/>
      <c r="H295" s="245"/>
      <c r="I295" s="258"/>
      <c r="J295" s="245"/>
      <c r="K295" s="117"/>
      <c r="L295" s="112"/>
      <c r="M295" s="112"/>
      <c r="N295" s="115"/>
      <c r="O295" s="115"/>
      <c r="P295" s="245"/>
      <c r="Q295" s="245"/>
      <c r="R295" s="245"/>
    </row>
    <row r="296" spans="1:19" s="116" customFormat="1" ht="11.25" customHeight="1" x14ac:dyDescent="0.2">
      <c r="A296" s="208">
        <v>20</v>
      </c>
      <c r="B296" s="249" t="s">
        <v>289</v>
      </c>
      <c r="C296" s="250" t="s">
        <v>290</v>
      </c>
      <c r="D296" s="249" t="s">
        <v>150</v>
      </c>
      <c r="E296" s="245">
        <v>355</v>
      </c>
      <c r="F296" s="245">
        <f>H296+J296+R296</f>
        <v>0.44116783200000009</v>
      </c>
      <c r="G296" s="271">
        <f>9.6/1000</f>
        <v>9.5999999999999992E-3</v>
      </c>
      <c r="H296" s="245">
        <f t="shared" ref="H296" si="276">G296*$P$6/1000</f>
        <v>2.6529599999999997E-2</v>
      </c>
      <c r="I296" s="272">
        <f>23.2/1000</f>
        <v>2.3199999999999998E-2</v>
      </c>
      <c r="J296" s="245">
        <f t="shared" ref="J296" si="277">I296*$P$7/1000</f>
        <v>7.084723200000001E-2</v>
      </c>
      <c r="K296" s="172" t="s">
        <v>291</v>
      </c>
      <c r="L296" s="173" t="s">
        <v>150</v>
      </c>
      <c r="M296" s="113">
        <v>1</v>
      </c>
      <c r="N296" s="115">
        <v>0.3</v>
      </c>
      <c r="O296" s="115">
        <f>M296*N296</f>
        <v>0.3</v>
      </c>
      <c r="P296" s="245">
        <f>E296*F296</f>
        <v>156.61458036000002</v>
      </c>
      <c r="Q296" s="245">
        <f t="shared" ref="Q296" si="278">O296+O297+O298+O299</f>
        <v>0.3</v>
      </c>
      <c r="R296" s="245">
        <f t="shared" ref="R296" si="279">Q296*1.02*1.05*$R$12</f>
        <v>0.34379100000000007</v>
      </c>
    </row>
    <row r="297" spans="1:19" s="116" customFormat="1" ht="10.5" customHeight="1" x14ac:dyDescent="0.2">
      <c r="A297" s="208"/>
      <c r="B297" s="249"/>
      <c r="C297" s="251"/>
      <c r="D297" s="249"/>
      <c r="E297" s="245"/>
      <c r="F297" s="245"/>
      <c r="G297" s="271"/>
      <c r="H297" s="245"/>
      <c r="I297" s="273"/>
      <c r="J297" s="245"/>
      <c r="K297" s="117"/>
      <c r="L297" s="112"/>
      <c r="M297" s="112"/>
      <c r="N297" s="115"/>
      <c r="O297" s="115"/>
      <c r="P297" s="245"/>
      <c r="Q297" s="245"/>
      <c r="R297" s="245"/>
    </row>
    <row r="298" spans="1:19" s="116" customFormat="1" ht="10.5" customHeight="1" x14ac:dyDescent="0.2">
      <c r="A298" s="208"/>
      <c r="B298" s="249"/>
      <c r="C298" s="251"/>
      <c r="D298" s="249"/>
      <c r="E298" s="245"/>
      <c r="F298" s="245"/>
      <c r="G298" s="271"/>
      <c r="H298" s="245"/>
      <c r="I298" s="273"/>
      <c r="J298" s="245"/>
      <c r="K298" s="117"/>
      <c r="L298" s="112"/>
      <c r="M298" s="113"/>
      <c r="N298" s="118"/>
      <c r="O298" s="115"/>
      <c r="P298" s="245"/>
      <c r="Q298" s="245"/>
      <c r="R298" s="245"/>
    </row>
    <row r="299" spans="1:19" s="116" customFormat="1" ht="10.5" customHeight="1" x14ac:dyDescent="0.2">
      <c r="A299" s="208"/>
      <c r="B299" s="249"/>
      <c r="C299" s="252"/>
      <c r="D299" s="249"/>
      <c r="E299" s="245"/>
      <c r="F299" s="245"/>
      <c r="G299" s="271"/>
      <c r="H299" s="245"/>
      <c r="I299" s="274"/>
      <c r="J299" s="245"/>
      <c r="K299" s="117"/>
      <c r="L299" s="112"/>
      <c r="M299" s="112"/>
      <c r="N299" s="115"/>
      <c r="O299" s="115"/>
      <c r="P299" s="245"/>
      <c r="Q299" s="245"/>
      <c r="R299" s="245"/>
    </row>
    <row r="300" spans="1:19" s="116" customFormat="1" ht="21.75" customHeight="1" x14ac:dyDescent="0.2">
      <c r="A300" s="208">
        <v>21</v>
      </c>
      <c r="B300" s="249" t="s">
        <v>225</v>
      </c>
      <c r="C300" s="250" t="s">
        <v>292</v>
      </c>
      <c r="D300" s="249" t="s">
        <v>150</v>
      </c>
      <c r="E300" s="245">
        <f>H219*2.5</f>
        <v>72.5</v>
      </c>
      <c r="F300" s="245">
        <f>H300+J300+R300</f>
        <v>0.179900901</v>
      </c>
      <c r="G300" s="245">
        <v>6.3899999999999998E-3</v>
      </c>
      <c r="H300" s="245">
        <f t="shared" ref="H300" si="280">G300*$P$6/1000</f>
        <v>1.7658765E-2</v>
      </c>
      <c r="I300" s="256">
        <v>1.26E-2</v>
      </c>
      <c r="J300" s="245">
        <f t="shared" ref="J300" si="281">I300*$P$7/1000</f>
        <v>3.8477376000000001E-2</v>
      </c>
      <c r="K300" s="177" t="s">
        <v>293</v>
      </c>
      <c r="L300" s="173" t="s">
        <v>150</v>
      </c>
      <c r="M300" s="113">
        <v>1</v>
      </c>
      <c r="N300" s="178">
        <v>0.108</v>
      </c>
      <c r="O300" s="115">
        <f>M300*N300</f>
        <v>0.108</v>
      </c>
      <c r="P300" s="245">
        <f>E300*F300</f>
        <v>13.042815322500001</v>
      </c>
      <c r="Q300" s="245">
        <f t="shared" ref="Q300" si="282">O300+O301+O302+O303</f>
        <v>0.108</v>
      </c>
      <c r="R300" s="245">
        <f t="shared" ref="R300" si="283">Q300*1.02*1.05*$R$12</f>
        <v>0.12376476</v>
      </c>
      <c r="S300" s="179"/>
    </row>
    <row r="301" spans="1:19" s="116" customFormat="1" ht="13.5" customHeight="1" x14ac:dyDescent="0.2">
      <c r="A301" s="208"/>
      <c r="B301" s="249"/>
      <c r="C301" s="251"/>
      <c r="D301" s="249"/>
      <c r="E301" s="245"/>
      <c r="F301" s="245"/>
      <c r="G301" s="245"/>
      <c r="H301" s="245"/>
      <c r="I301" s="257"/>
      <c r="J301" s="245"/>
      <c r="K301" s="117"/>
      <c r="L301" s="112"/>
      <c r="M301" s="112"/>
      <c r="N301" s="115"/>
      <c r="O301" s="115"/>
      <c r="P301" s="245"/>
      <c r="Q301" s="245"/>
      <c r="R301" s="245"/>
    </row>
    <row r="302" spans="1:19" s="116" customFormat="1" ht="18" customHeight="1" x14ac:dyDescent="0.2">
      <c r="A302" s="208"/>
      <c r="B302" s="249"/>
      <c r="C302" s="251"/>
      <c r="D302" s="249"/>
      <c r="E302" s="245"/>
      <c r="F302" s="245"/>
      <c r="G302" s="245"/>
      <c r="H302" s="245"/>
      <c r="I302" s="257"/>
      <c r="J302" s="245"/>
      <c r="K302" s="117"/>
      <c r="L302" s="112"/>
      <c r="M302" s="113"/>
      <c r="N302" s="115"/>
      <c r="O302" s="115"/>
      <c r="P302" s="245"/>
      <c r="Q302" s="245"/>
      <c r="R302" s="245"/>
    </row>
    <row r="303" spans="1:19" s="116" customFormat="1" ht="3.75" customHeight="1" x14ac:dyDescent="0.2">
      <c r="A303" s="208"/>
      <c r="B303" s="249"/>
      <c r="C303" s="252"/>
      <c r="D303" s="249"/>
      <c r="E303" s="245"/>
      <c r="F303" s="245"/>
      <c r="G303" s="245"/>
      <c r="H303" s="245"/>
      <c r="I303" s="258"/>
      <c r="J303" s="245"/>
      <c r="K303" s="117"/>
      <c r="L303" s="112"/>
      <c r="M303" s="112"/>
      <c r="N303" s="115"/>
      <c r="O303" s="115"/>
      <c r="P303" s="245"/>
      <c r="Q303" s="245"/>
      <c r="R303" s="245"/>
    </row>
    <row r="304" spans="1:19" s="116" customFormat="1" ht="21.75" customHeight="1" x14ac:dyDescent="0.2">
      <c r="A304" s="208">
        <v>22</v>
      </c>
      <c r="B304" s="249" t="s">
        <v>141</v>
      </c>
      <c r="C304" s="250" t="s">
        <v>294</v>
      </c>
      <c r="D304" s="249" t="s">
        <v>140</v>
      </c>
      <c r="E304" s="245">
        <f>H219*2</f>
        <v>58</v>
      </c>
      <c r="F304" s="245">
        <f>H304+J304+R304</f>
        <v>0.11459700000000002</v>
      </c>
      <c r="G304" s="245">
        <v>0</v>
      </c>
      <c r="H304" s="245">
        <f t="shared" ref="H304" si="284">G304*$P$6/1000</f>
        <v>0</v>
      </c>
      <c r="I304" s="256">
        <v>0</v>
      </c>
      <c r="J304" s="245">
        <f t="shared" ref="J304" si="285">I304*$P$7/1000</f>
        <v>0</v>
      </c>
      <c r="K304" s="170" t="s">
        <v>295</v>
      </c>
      <c r="L304" s="173" t="s">
        <v>140</v>
      </c>
      <c r="M304" s="113">
        <v>1</v>
      </c>
      <c r="N304" s="176">
        <v>0.1</v>
      </c>
      <c r="O304" s="115">
        <f>M304*N304</f>
        <v>0.1</v>
      </c>
      <c r="P304" s="245">
        <f>E304*F304</f>
        <v>6.6466260000000013</v>
      </c>
      <c r="Q304" s="245">
        <f t="shared" ref="Q304" si="286">O304+O305+O306+O307</f>
        <v>0.1</v>
      </c>
      <c r="R304" s="245">
        <f t="shared" ref="R304" si="287">Q304*1.02*1.05*$R$12</f>
        <v>0.11459700000000002</v>
      </c>
    </row>
    <row r="305" spans="1:18" s="116" customFormat="1" ht="11.25" customHeight="1" x14ac:dyDescent="0.2">
      <c r="A305" s="208"/>
      <c r="B305" s="249"/>
      <c r="C305" s="251"/>
      <c r="D305" s="249"/>
      <c r="E305" s="245"/>
      <c r="F305" s="245"/>
      <c r="G305" s="245"/>
      <c r="H305" s="245"/>
      <c r="I305" s="257"/>
      <c r="J305" s="245"/>
      <c r="K305" s="117"/>
      <c r="L305" s="112"/>
      <c r="M305" s="112"/>
      <c r="N305" s="115"/>
      <c r="O305" s="115"/>
      <c r="P305" s="245"/>
      <c r="Q305" s="245"/>
      <c r="R305" s="245"/>
    </row>
    <row r="306" spans="1:18" s="116" customFormat="1" ht="11.25" customHeight="1" x14ac:dyDescent="0.2">
      <c r="A306" s="208"/>
      <c r="B306" s="249"/>
      <c r="C306" s="251"/>
      <c r="D306" s="249"/>
      <c r="E306" s="245"/>
      <c r="F306" s="245"/>
      <c r="G306" s="245"/>
      <c r="H306" s="245"/>
      <c r="I306" s="257"/>
      <c r="J306" s="245"/>
      <c r="K306" s="117"/>
      <c r="L306" s="112"/>
      <c r="M306" s="113"/>
      <c r="N306" s="115"/>
      <c r="O306" s="115"/>
      <c r="P306" s="245"/>
      <c r="Q306" s="245"/>
      <c r="R306" s="245"/>
    </row>
    <row r="307" spans="1:18" s="116" customFormat="1" ht="11.25" hidden="1" customHeight="1" x14ac:dyDescent="0.2">
      <c r="A307" s="208"/>
      <c r="B307" s="249"/>
      <c r="C307" s="252"/>
      <c r="D307" s="249"/>
      <c r="E307" s="245"/>
      <c r="F307" s="245"/>
      <c r="G307" s="245"/>
      <c r="H307" s="245"/>
      <c r="I307" s="258"/>
      <c r="J307" s="245"/>
      <c r="K307" s="117"/>
      <c r="L307" s="112"/>
      <c r="M307" s="112"/>
      <c r="N307" s="115"/>
      <c r="O307" s="115"/>
      <c r="P307" s="245"/>
      <c r="Q307" s="245"/>
      <c r="R307" s="245"/>
    </row>
    <row r="308" spans="1:18" s="116" customFormat="1" ht="12.75" customHeight="1" x14ac:dyDescent="0.2">
      <c r="A308" s="208">
        <v>23</v>
      </c>
      <c r="B308" s="249" t="s">
        <v>246</v>
      </c>
      <c r="C308" s="250" t="s">
        <v>296</v>
      </c>
      <c r="D308" s="249" t="s">
        <v>247</v>
      </c>
      <c r="E308" s="245">
        <f>3.14*0.108*6*E219/100</f>
        <v>0.59006880000000006</v>
      </c>
      <c r="F308" s="245">
        <f>H308+J308+R308</f>
        <v>85.210684072999996</v>
      </c>
      <c r="G308" s="245">
        <v>21.4</v>
      </c>
      <c r="H308" s="245">
        <f t="shared" ref="H308" si="288">G308*$P$6/1000</f>
        <v>59.138899999999992</v>
      </c>
      <c r="I308" s="256">
        <v>0.03</v>
      </c>
      <c r="J308" s="245">
        <f t="shared" ref="J308" si="289">I308*$P$7/1000</f>
        <v>9.1612800000000008E-2</v>
      </c>
      <c r="K308" s="117" t="s">
        <v>187</v>
      </c>
      <c r="L308" s="173" t="s">
        <v>177</v>
      </c>
      <c r="M308" s="113">
        <v>24.4</v>
      </c>
      <c r="N308" s="169">
        <v>0.8</v>
      </c>
      <c r="O308" s="115">
        <f>M308*N308</f>
        <v>19.52</v>
      </c>
      <c r="P308" s="245">
        <f>E308*F308</f>
        <v>50.280166098134224</v>
      </c>
      <c r="Q308" s="245">
        <f t="shared" ref="Q308" si="290">O308+O309+O310+O311</f>
        <v>22.6709</v>
      </c>
      <c r="R308" s="245">
        <f t="shared" ref="R308" si="291">Q308*1.02*1.05*$R$12</f>
        <v>25.980171273</v>
      </c>
    </row>
    <row r="309" spans="1:18" s="116" customFormat="1" ht="12.75" customHeight="1" x14ac:dyDescent="0.2">
      <c r="A309" s="208"/>
      <c r="B309" s="249"/>
      <c r="C309" s="251"/>
      <c r="D309" s="249"/>
      <c r="E309" s="245"/>
      <c r="F309" s="245"/>
      <c r="G309" s="245"/>
      <c r="H309" s="245"/>
      <c r="I309" s="257"/>
      <c r="J309" s="245"/>
      <c r="K309" s="180"/>
      <c r="L309" s="112"/>
      <c r="M309" s="112"/>
      <c r="N309" s="115"/>
      <c r="O309" s="115"/>
      <c r="P309" s="245"/>
      <c r="Q309" s="245"/>
      <c r="R309" s="245"/>
    </row>
    <row r="310" spans="1:18" s="116" customFormat="1" ht="12.75" customHeight="1" x14ac:dyDescent="0.2">
      <c r="A310" s="208"/>
      <c r="B310" s="249"/>
      <c r="C310" s="251"/>
      <c r="D310" s="249"/>
      <c r="E310" s="245"/>
      <c r="F310" s="245"/>
      <c r="G310" s="245"/>
      <c r="H310" s="245"/>
      <c r="I310" s="257"/>
      <c r="J310" s="245"/>
      <c r="K310" s="180" t="s">
        <v>142</v>
      </c>
      <c r="L310" s="173" t="s">
        <v>177</v>
      </c>
      <c r="M310" s="113">
        <v>2.7</v>
      </c>
      <c r="N310" s="169">
        <v>1.167</v>
      </c>
      <c r="O310" s="115">
        <f>M310*N310</f>
        <v>3.1509000000000005</v>
      </c>
      <c r="P310" s="245"/>
      <c r="Q310" s="245"/>
      <c r="R310" s="245"/>
    </row>
    <row r="311" spans="1:18" s="116" customFormat="1" ht="12.75" customHeight="1" x14ac:dyDescent="0.2">
      <c r="A311" s="208"/>
      <c r="B311" s="249"/>
      <c r="C311" s="252"/>
      <c r="D311" s="249"/>
      <c r="E311" s="245"/>
      <c r="F311" s="245"/>
      <c r="G311" s="245"/>
      <c r="H311" s="245"/>
      <c r="I311" s="258"/>
      <c r="J311" s="245"/>
      <c r="K311" s="117"/>
      <c r="L311" s="112"/>
      <c r="M311" s="112"/>
      <c r="N311" s="115"/>
      <c r="O311" s="115"/>
      <c r="P311" s="245"/>
      <c r="Q311" s="245"/>
      <c r="R311" s="245"/>
    </row>
    <row r="312" spans="1:18" s="116" customFormat="1" ht="12.75" customHeight="1" x14ac:dyDescent="0.2">
      <c r="A312" s="208">
        <v>24</v>
      </c>
      <c r="B312" s="249" t="s">
        <v>246</v>
      </c>
      <c r="C312" s="250" t="s">
        <v>297</v>
      </c>
      <c r="D312" s="249" t="s">
        <v>247</v>
      </c>
      <c r="E312" s="245">
        <f>3.14*0.042*1.7*E219/100</f>
        <v>6.5016840000000006E-2</v>
      </c>
      <c r="F312" s="245">
        <f>H312+J312+R312</f>
        <v>85.210684072999996</v>
      </c>
      <c r="G312" s="245">
        <v>21.4</v>
      </c>
      <c r="H312" s="245">
        <f t="shared" ref="H312" si="292">G312*$P$6/1000</f>
        <v>59.138899999999992</v>
      </c>
      <c r="I312" s="256">
        <v>0.03</v>
      </c>
      <c r="J312" s="245">
        <f t="shared" ref="J312" si="293">I312*$P$7/1000</f>
        <v>9.1612800000000008E-2</v>
      </c>
      <c r="K312" s="117" t="s">
        <v>187</v>
      </c>
      <c r="L312" s="173" t="s">
        <v>177</v>
      </c>
      <c r="M312" s="113">
        <v>24.4</v>
      </c>
      <c r="N312" s="169">
        <v>0.8</v>
      </c>
      <c r="O312" s="115">
        <f>M312*N312</f>
        <v>19.52</v>
      </c>
      <c r="P312" s="245">
        <f>E312*F312</f>
        <v>5.5401294126647898</v>
      </c>
      <c r="Q312" s="245">
        <f t="shared" ref="Q312" si="294">O312+O313+O314+O315</f>
        <v>22.6709</v>
      </c>
      <c r="R312" s="245">
        <f t="shared" ref="R312" si="295">Q312*1.02*1.05*$R$12</f>
        <v>25.980171273</v>
      </c>
    </row>
    <row r="313" spans="1:18" s="116" customFormat="1" ht="12.75" customHeight="1" x14ac:dyDescent="0.2">
      <c r="A313" s="208"/>
      <c r="B313" s="249"/>
      <c r="C313" s="251"/>
      <c r="D313" s="249"/>
      <c r="E313" s="245"/>
      <c r="F313" s="245"/>
      <c r="G313" s="245"/>
      <c r="H313" s="245"/>
      <c r="I313" s="257"/>
      <c r="J313" s="245"/>
      <c r="K313" s="180"/>
      <c r="L313" s="112"/>
      <c r="M313" s="112"/>
      <c r="N313" s="115"/>
      <c r="O313" s="115"/>
      <c r="P313" s="245"/>
      <c r="Q313" s="245"/>
      <c r="R313" s="245"/>
    </row>
    <row r="314" spans="1:18" s="116" customFormat="1" ht="12.75" customHeight="1" x14ac:dyDescent="0.2">
      <c r="A314" s="208"/>
      <c r="B314" s="249"/>
      <c r="C314" s="251"/>
      <c r="D314" s="249"/>
      <c r="E314" s="245"/>
      <c r="F314" s="245"/>
      <c r="G314" s="245"/>
      <c r="H314" s="245"/>
      <c r="I314" s="257"/>
      <c r="J314" s="245"/>
      <c r="K314" s="180" t="s">
        <v>142</v>
      </c>
      <c r="L314" s="173" t="s">
        <v>177</v>
      </c>
      <c r="M314" s="113">
        <v>2.7</v>
      </c>
      <c r="N314" s="169">
        <v>1.167</v>
      </c>
      <c r="O314" s="115">
        <f>M314*N314</f>
        <v>3.1509000000000005</v>
      </c>
      <c r="P314" s="245"/>
      <c r="Q314" s="245"/>
      <c r="R314" s="245"/>
    </row>
    <row r="315" spans="1:18" s="116" customFormat="1" ht="12.75" customHeight="1" x14ac:dyDescent="0.2">
      <c r="A315" s="208"/>
      <c r="B315" s="249"/>
      <c r="C315" s="252"/>
      <c r="D315" s="249"/>
      <c r="E315" s="245"/>
      <c r="F315" s="245"/>
      <c r="G315" s="245"/>
      <c r="H315" s="245"/>
      <c r="I315" s="258"/>
      <c r="J315" s="245"/>
      <c r="K315" s="117"/>
      <c r="L315" s="112"/>
      <c r="M315" s="112"/>
      <c r="N315" s="115"/>
      <c r="O315" s="115"/>
      <c r="P315" s="245"/>
      <c r="Q315" s="245"/>
      <c r="R315" s="245"/>
    </row>
    <row r="316" spans="1:18" s="116" customFormat="1" ht="18" customHeight="1" x14ac:dyDescent="0.2">
      <c r="A316" s="278" t="s">
        <v>86</v>
      </c>
      <c r="B316" s="279"/>
      <c r="C316" s="279"/>
      <c r="D316" s="279"/>
      <c r="E316" s="279"/>
      <c r="F316" s="279"/>
      <c r="G316" s="279"/>
      <c r="H316" s="279"/>
      <c r="I316" s="279"/>
      <c r="J316" s="279"/>
      <c r="K316" s="279"/>
      <c r="L316" s="279"/>
      <c r="M316" s="279"/>
      <c r="N316" s="279"/>
      <c r="O316" s="280"/>
      <c r="P316" s="156">
        <f>SUM(P220:P315)</f>
        <v>2872.8710194966202</v>
      </c>
      <c r="Q316" s="115"/>
      <c r="R316" s="115"/>
    </row>
    <row r="317" spans="1:18" ht="17.25" customHeight="1" x14ac:dyDescent="0.2">
      <c r="A317" s="104"/>
      <c r="B317" s="100"/>
      <c r="C317" s="100" t="s">
        <v>168</v>
      </c>
      <c r="D317" s="100"/>
      <c r="E317" s="110"/>
      <c r="F317" s="110"/>
      <c r="G317" s="110"/>
      <c r="H317" s="110"/>
      <c r="I317" s="141"/>
      <c r="J317" s="110"/>
      <c r="K317" s="103"/>
      <c r="L317" s="104"/>
      <c r="M317" s="104"/>
      <c r="N317" s="131"/>
      <c r="O317" s="104"/>
      <c r="P317" s="110"/>
      <c r="Q317" s="104"/>
      <c r="R317" s="110"/>
    </row>
    <row r="318" spans="1:18" ht="13.5" customHeight="1" x14ac:dyDescent="0.2">
      <c r="A318" s="208">
        <v>1</v>
      </c>
      <c r="B318" s="233" t="s">
        <v>141</v>
      </c>
      <c r="C318" s="213" t="s">
        <v>216</v>
      </c>
      <c r="D318" s="209" t="s">
        <v>140</v>
      </c>
      <c r="E318" s="207">
        <v>45</v>
      </c>
      <c r="F318" s="207">
        <f>H318+J318+R318</f>
        <v>42.442855400000006</v>
      </c>
      <c r="G318" s="207">
        <v>1.63</v>
      </c>
      <c r="H318" s="207">
        <f t="shared" ref="H318" si="296">G318*$P$6/1000</f>
        <v>4.504505</v>
      </c>
      <c r="I318" s="207">
        <v>0.41499999999999998</v>
      </c>
      <c r="J318" s="207">
        <f t="shared" ref="J318" si="297">I318*$P$7/1000</f>
        <v>1.2673104000000002</v>
      </c>
      <c r="K318" s="103" t="s">
        <v>169</v>
      </c>
      <c r="L318" s="108" t="s">
        <v>170</v>
      </c>
      <c r="M318" s="108">
        <v>1</v>
      </c>
      <c r="N318" s="133">
        <v>32</v>
      </c>
      <c r="O318" s="110">
        <f>M318*N318</f>
        <v>32</v>
      </c>
      <c r="P318" s="207">
        <f t="shared" ref="P318" si="298">E318*F318</f>
        <v>1909.9284930000003</v>
      </c>
      <c r="Q318" s="207">
        <f>O318+O319+O320+O321</f>
        <v>32</v>
      </c>
      <c r="R318" s="207">
        <f t="shared" ref="R318" si="299">Q318*1.02*1.05*$R$12</f>
        <v>36.671040000000005</v>
      </c>
    </row>
    <row r="319" spans="1:18" ht="13.5" customHeight="1" x14ac:dyDescent="0.2">
      <c r="A319" s="208"/>
      <c r="B319" s="233"/>
      <c r="C319" s="213"/>
      <c r="D319" s="209"/>
      <c r="E319" s="207"/>
      <c r="F319" s="207"/>
      <c r="G319" s="207"/>
      <c r="H319" s="207"/>
      <c r="I319" s="207"/>
      <c r="J319" s="207"/>
      <c r="K319" s="138"/>
      <c r="L319" s="136"/>
      <c r="M319" s="136"/>
      <c r="N319" s="110"/>
      <c r="O319" s="110"/>
      <c r="P319" s="207"/>
      <c r="Q319" s="208"/>
      <c r="R319" s="207"/>
    </row>
    <row r="320" spans="1:18" ht="13.5" customHeight="1" x14ac:dyDescent="0.2">
      <c r="A320" s="208"/>
      <c r="B320" s="233"/>
      <c r="C320" s="213"/>
      <c r="D320" s="209"/>
      <c r="E320" s="207"/>
      <c r="F320" s="207"/>
      <c r="G320" s="207"/>
      <c r="H320" s="207"/>
      <c r="I320" s="207"/>
      <c r="J320" s="207"/>
      <c r="K320" s="103"/>
      <c r="L320" s="104"/>
      <c r="M320" s="104"/>
      <c r="N320" s="104"/>
      <c r="O320" s="104"/>
      <c r="P320" s="207"/>
      <c r="Q320" s="208"/>
      <c r="R320" s="207"/>
    </row>
    <row r="321" spans="1:18" ht="42" customHeight="1" x14ac:dyDescent="0.2">
      <c r="A321" s="208"/>
      <c r="B321" s="233"/>
      <c r="C321" s="213"/>
      <c r="D321" s="209"/>
      <c r="E321" s="207"/>
      <c r="F321" s="207"/>
      <c r="G321" s="207"/>
      <c r="H321" s="207"/>
      <c r="I321" s="207"/>
      <c r="J321" s="207"/>
      <c r="K321" s="103"/>
      <c r="L321" s="104"/>
      <c r="M321" s="104"/>
      <c r="N321" s="104"/>
      <c r="O321" s="104"/>
      <c r="P321" s="207"/>
      <c r="Q321" s="208"/>
      <c r="R321" s="207"/>
    </row>
    <row r="322" spans="1:18" ht="13.5" customHeight="1" x14ac:dyDescent="0.2">
      <c r="A322" s="208">
        <v>2</v>
      </c>
      <c r="B322" s="233" t="s">
        <v>141</v>
      </c>
      <c r="C322" s="213" t="s">
        <v>171</v>
      </c>
      <c r="D322" s="209" t="s">
        <v>140</v>
      </c>
      <c r="E322" s="207">
        <v>45</v>
      </c>
      <c r="F322" s="207">
        <f>H322+J322+R322</f>
        <v>17.383455120000004</v>
      </c>
      <c r="G322" s="207">
        <v>1.08</v>
      </c>
      <c r="H322" s="207">
        <f t="shared" ref="H322" si="300">G322*$P$6/1000</f>
        <v>2.9845800000000002</v>
      </c>
      <c r="I322" s="207">
        <v>0.28699999999999998</v>
      </c>
      <c r="J322" s="207">
        <f t="shared" ref="J322" si="301">I322*$P$7/1000</f>
        <v>0.87642912000000006</v>
      </c>
      <c r="K322" s="103" t="s">
        <v>169</v>
      </c>
      <c r="L322" s="108" t="s">
        <v>170</v>
      </c>
      <c r="M322" s="108">
        <v>1</v>
      </c>
      <c r="N322" s="133">
        <v>11.8</v>
      </c>
      <c r="O322" s="110">
        <f>M322*N322</f>
        <v>11.8</v>
      </c>
      <c r="P322" s="207">
        <f t="shared" ref="P322" si="302">E322*F322</f>
        <v>782.25548040000024</v>
      </c>
      <c r="Q322" s="207">
        <f>O322+O323+O324+O325</f>
        <v>11.8</v>
      </c>
      <c r="R322" s="207">
        <f t="shared" ref="R322" si="303">Q322*1.02*1.05*$R$12</f>
        <v>13.522446000000004</v>
      </c>
    </row>
    <row r="323" spans="1:18" ht="13.5" customHeight="1" x14ac:dyDescent="0.2">
      <c r="A323" s="208"/>
      <c r="B323" s="233"/>
      <c r="C323" s="213"/>
      <c r="D323" s="209"/>
      <c r="E323" s="207"/>
      <c r="F323" s="207"/>
      <c r="G323" s="207"/>
      <c r="H323" s="207"/>
      <c r="I323" s="207"/>
      <c r="J323" s="207"/>
      <c r="K323" s="138"/>
      <c r="L323" s="136"/>
      <c r="M323" s="136"/>
      <c r="N323" s="110"/>
      <c r="O323" s="110"/>
      <c r="P323" s="207"/>
      <c r="Q323" s="208"/>
      <c r="R323" s="207"/>
    </row>
    <row r="324" spans="1:18" ht="13.5" customHeight="1" x14ac:dyDescent="0.2">
      <c r="A324" s="208"/>
      <c r="B324" s="233"/>
      <c r="C324" s="213"/>
      <c r="D324" s="209"/>
      <c r="E324" s="207"/>
      <c r="F324" s="207"/>
      <c r="G324" s="207"/>
      <c r="H324" s="207"/>
      <c r="I324" s="207"/>
      <c r="J324" s="207"/>
      <c r="K324" s="103"/>
      <c r="L324" s="104"/>
      <c r="M324" s="104"/>
      <c r="N324" s="104"/>
      <c r="O324" s="104"/>
      <c r="P324" s="207"/>
      <c r="Q324" s="208"/>
      <c r="R324" s="207"/>
    </row>
    <row r="325" spans="1:18" ht="34.5" customHeight="1" x14ac:dyDescent="0.2">
      <c r="A325" s="208"/>
      <c r="B325" s="233"/>
      <c r="C325" s="213"/>
      <c r="D325" s="209"/>
      <c r="E325" s="207"/>
      <c r="F325" s="207"/>
      <c r="G325" s="207"/>
      <c r="H325" s="207"/>
      <c r="I325" s="207"/>
      <c r="J325" s="207"/>
      <c r="K325" s="103"/>
      <c r="L325" s="104"/>
      <c r="M325" s="104"/>
      <c r="N325" s="104"/>
      <c r="O325" s="104"/>
      <c r="P325" s="207"/>
      <c r="Q325" s="208"/>
      <c r="R325" s="207"/>
    </row>
    <row r="326" spans="1:18" s="116" customFormat="1" ht="18" customHeight="1" x14ac:dyDescent="0.2">
      <c r="A326" s="278" t="s">
        <v>86</v>
      </c>
      <c r="B326" s="279"/>
      <c r="C326" s="279"/>
      <c r="D326" s="279"/>
      <c r="E326" s="279"/>
      <c r="F326" s="279"/>
      <c r="G326" s="279"/>
      <c r="H326" s="279"/>
      <c r="I326" s="279"/>
      <c r="J326" s="279"/>
      <c r="K326" s="279"/>
      <c r="L326" s="279"/>
      <c r="M326" s="279"/>
      <c r="N326" s="279"/>
      <c r="O326" s="280"/>
      <c r="P326" s="156">
        <f>SUM(P318:P325)</f>
        <v>2692.1839734000005</v>
      </c>
      <c r="Q326" s="115"/>
      <c r="R326" s="115"/>
    </row>
    <row r="327" spans="1:18" ht="24.75" customHeight="1" x14ac:dyDescent="0.2">
      <c r="A327" s="85"/>
      <c r="B327" s="85"/>
      <c r="C327" s="85"/>
      <c r="D327" s="89"/>
      <c r="E327" s="85"/>
      <c r="F327" s="85"/>
      <c r="G327" s="85"/>
      <c r="H327" s="85"/>
      <c r="I327" s="85"/>
      <c r="J327" s="85"/>
      <c r="K327" s="85"/>
      <c r="L327" s="85"/>
      <c r="M327" s="85"/>
      <c r="N327" s="93"/>
      <c r="O327" s="85"/>
      <c r="P327" s="88"/>
      <c r="Q327" s="84"/>
      <c r="R327" s="84"/>
    </row>
    <row r="328" spans="1:18" ht="18.75" customHeight="1" x14ac:dyDescent="0.2">
      <c r="C328" s="43" t="s">
        <v>97</v>
      </c>
      <c r="L328" s="42"/>
      <c r="P328" s="51">
        <f>P326+P316+P218+P78+P28</f>
        <v>49308.227438449183</v>
      </c>
    </row>
    <row r="329" spans="1:18" ht="24" x14ac:dyDescent="0.2">
      <c r="C329" s="46" t="s">
        <v>98</v>
      </c>
      <c r="L329" s="42"/>
      <c r="P329" s="52">
        <f>P328*13.3%</f>
        <v>6557.9942493137414</v>
      </c>
    </row>
    <row r="330" spans="1:18" x14ac:dyDescent="0.2">
      <c r="C330" s="43" t="s">
        <v>97</v>
      </c>
      <c r="L330" s="42"/>
      <c r="P330" s="51">
        <f>P329+P328</f>
        <v>55866.221687762925</v>
      </c>
    </row>
    <row r="331" spans="1:18" x14ac:dyDescent="0.2">
      <c r="C331" s="43" t="s">
        <v>99</v>
      </c>
      <c r="L331" s="42"/>
      <c r="P331" s="52">
        <f>P330*11%</f>
        <v>6145.2843856539221</v>
      </c>
    </row>
    <row r="332" spans="1:18" x14ac:dyDescent="0.2">
      <c r="C332" s="43" t="s">
        <v>97</v>
      </c>
      <c r="L332" s="42"/>
      <c r="P332" s="51">
        <f>P331+P330</f>
        <v>62011.506073416851</v>
      </c>
    </row>
    <row r="334" spans="1:18" x14ac:dyDescent="0.2">
      <c r="A334" s="234" t="s">
        <v>84</v>
      </c>
      <c r="B334" s="234"/>
      <c r="C334" s="234"/>
      <c r="D334" s="234"/>
      <c r="E334" s="234"/>
      <c r="F334" s="234"/>
      <c r="G334" s="234"/>
      <c r="H334" s="234"/>
      <c r="I334" s="234"/>
      <c r="J334" s="234"/>
      <c r="K334" s="234"/>
      <c r="L334" s="234"/>
      <c r="M334" s="234"/>
      <c r="N334" s="234"/>
      <c r="O334" s="234"/>
      <c r="P334" s="234"/>
      <c r="Q334" s="234"/>
      <c r="R334" s="234"/>
    </row>
  </sheetData>
  <mergeCells count="1006">
    <mergeCell ref="A228:A231"/>
    <mergeCell ref="A232:A235"/>
    <mergeCell ref="A218:O218"/>
    <mergeCell ref="A326:O326"/>
    <mergeCell ref="Q38:Q41"/>
    <mergeCell ref="R38:R41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R214:R217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P210:P213"/>
    <mergeCell ref="Q210:Q213"/>
    <mergeCell ref="R210:R213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J202:J205"/>
    <mergeCell ref="P202:P205"/>
    <mergeCell ref="Q202:Q205"/>
    <mergeCell ref="R202:R205"/>
    <mergeCell ref="A197:C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J198:J201"/>
    <mergeCell ref="P198:P201"/>
    <mergeCell ref="Q198:Q201"/>
    <mergeCell ref="R198:R201"/>
    <mergeCell ref="A316:O316"/>
    <mergeCell ref="A220:A223"/>
    <mergeCell ref="B220:B223"/>
    <mergeCell ref="C220:C223"/>
    <mergeCell ref="D220:D223"/>
    <mergeCell ref="E220:E223"/>
    <mergeCell ref="F220:F223"/>
    <mergeCell ref="G220:G223"/>
    <mergeCell ref="H220:H223"/>
    <mergeCell ref="I220:I223"/>
    <mergeCell ref="J220:J223"/>
    <mergeCell ref="P220:P223"/>
    <mergeCell ref="Q220:Q223"/>
    <mergeCell ref="R220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J224:J227"/>
    <mergeCell ref="P224:P227"/>
    <mergeCell ref="Q224:Q227"/>
    <mergeCell ref="R224:R227"/>
    <mergeCell ref="A308:A311"/>
    <mergeCell ref="B308:B311"/>
    <mergeCell ref="C308:C311"/>
    <mergeCell ref="D308:D311"/>
    <mergeCell ref="E308:E311"/>
    <mergeCell ref="F308:F311"/>
    <mergeCell ref="G308:G311"/>
    <mergeCell ref="H308:H311"/>
    <mergeCell ref="I308:I311"/>
    <mergeCell ref="J308:J311"/>
    <mergeCell ref="P308:P311"/>
    <mergeCell ref="Q308:Q311"/>
    <mergeCell ref="R308:R311"/>
    <mergeCell ref="G304:G307"/>
    <mergeCell ref="H304:H307"/>
    <mergeCell ref="I304:I307"/>
    <mergeCell ref="J304:J307"/>
    <mergeCell ref="P304:P307"/>
    <mergeCell ref="Q304:Q307"/>
    <mergeCell ref="R304:R307"/>
    <mergeCell ref="A292:A295"/>
    <mergeCell ref="B292:B295"/>
    <mergeCell ref="C292:C295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I312:I315"/>
    <mergeCell ref="J312:J315"/>
    <mergeCell ref="P312:P315"/>
    <mergeCell ref="Q312:Q315"/>
    <mergeCell ref="R312:R315"/>
    <mergeCell ref="A300:A303"/>
    <mergeCell ref="B300:B303"/>
    <mergeCell ref="C300:C303"/>
    <mergeCell ref="D300:D303"/>
    <mergeCell ref="E300:E303"/>
    <mergeCell ref="F300:F303"/>
    <mergeCell ref="G300:G303"/>
    <mergeCell ref="H300:H303"/>
    <mergeCell ref="I300:I303"/>
    <mergeCell ref="J300:J303"/>
    <mergeCell ref="P300:P303"/>
    <mergeCell ref="Q300:Q303"/>
    <mergeCell ref="R300:R303"/>
    <mergeCell ref="A304:A307"/>
    <mergeCell ref="B304:B307"/>
    <mergeCell ref="C304:C307"/>
    <mergeCell ref="D304:D307"/>
    <mergeCell ref="E304:E307"/>
    <mergeCell ref="F304:F307"/>
    <mergeCell ref="D292:D295"/>
    <mergeCell ref="E292:E295"/>
    <mergeCell ref="F292:F295"/>
    <mergeCell ref="G292:G295"/>
    <mergeCell ref="H292:H295"/>
    <mergeCell ref="I292:I295"/>
    <mergeCell ref="J292:J295"/>
    <mergeCell ref="P292:P295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J296:J299"/>
    <mergeCell ref="P296:P299"/>
    <mergeCell ref="Q296:Q299"/>
    <mergeCell ref="R296:R299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J284:J287"/>
    <mergeCell ref="P284:P287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J288:J291"/>
    <mergeCell ref="P288:P291"/>
    <mergeCell ref="Q288:Q291"/>
    <mergeCell ref="R288:R291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I276:I279"/>
    <mergeCell ref="J276:J279"/>
    <mergeCell ref="P276:P279"/>
    <mergeCell ref="Q276:Q279"/>
    <mergeCell ref="R276:R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I280:I283"/>
    <mergeCell ref="J280:J283"/>
    <mergeCell ref="P280:P283"/>
    <mergeCell ref="Q280:Q283"/>
    <mergeCell ref="R280:R283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J268:J271"/>
    <mergeCell ref="P268:P271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J272:J275"/>
    <mergeCell ref="P272:P275"/>
    <mergeCell ref="Q272:Q275"/>
    <mergeCell ref="R272:R275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I260:I263"/>
    <mergeCell ref="J260:J263"/>
    <mergeCell ref="P260:P263"/>
    <mergeCell ref="Q260:Q263"/>
    <mergeCell ref="R260:R263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P264:P267"/>
    <mergeCell ref="Q264:Q267"/>
    <mergeCell ref="R264:R267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I252:I255"/>
    <mergeCell ref="J252:J255"/>
    <mergeCell ref="P252:P255"/>
    <mergeCell ref="Q252:Q255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J256:J259"/>
    <mergeCell ref="P256:P259"/>
    <mergeCell ref="Q256:Q259"/>
    <mergeCell ref="R256:R259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P244:P247"/>
    <mergeCell ref="Q244:Q247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J248:J251"/>
    <mergeCell ref="P248:P251"/>
    <mergeCell ref="Q248:Q251"/>
    <mergeCell ref="R248:R251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P236:P239"/>
    <mergeCell ref="Q236:Q239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J240:J243"/>
    <mergeCell ref="P240:P243"/>
    <mergeCell ref="Q240:Q243"/>
    <mergeCell ref="R240:R243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J228:J231"/>
    <mergeCell ref="P228:P231"/>
    <mergeCell ref="Q228:Q231"/>
    <mergeCell ref="R228:R231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J232:J235"/>
    <mergeCell ref="P232:P235"/>
    <mergeCell ref="Q232:Q235"/>
    <mergeCell ref="R232:R235"/>
    <mergeCell ref="C219:D219"/>
    <mergeCell ref="F219:G219"/>
    <mergeCell ref="I318:I321"/>
    <mergeCell ref="J318:J321"/>
    <mergeCell ref="A74:A77"/>
    <mergeCell ref="B74:B77"/>
    <mergeCell ref="J322:J325"/>
    <mergeCell ref="D322:D325"/>
    <mergeCell ref="E322:E325"/>
    <mergeCell ref="F322:F325"/>
    <mergeCell ref="I38:I41"/>
    <mergeCell ref="J38:J41"/>
    <mergeCell ref="H42:H45"/>
    <mergeCell ref="I42:I45"/>
    <mergeCell ref="J42:J45"/>
    <mergeCell ref="C74:C77"/>
    <mergeCell ref="D74:D77"/>
    <mergeCell ref="E74:E77"/>
    <mergeCell ref="F74:F77"/>
    <mergeCell ref="A78:O78"/>
    <mergeCell ref="J50:J53"/>
    <mergeCell ref="C46:C49"/>
    <mergeCell ref="G74:G77"/>
    <mergeCell ref="E46:E49"/>
    <mergeCell ref="F46:F49"/>
    <mergeCell ref="H46:H49"/>
    <mergeCell ref="I46:I49"/>
    <mergeCell ref="I322:I325"/>
    <mergeCell ref="C318:C321"/>
    <mergeCell ref="B88:B91"/>
    <mergeCell ref="A128:A131"/>
    <mergeCell ref="H74:H77"/>
    <mergeCell ref="I74:I77"/>
    <mergeCell ref="J74:J77"/>
    <mergeCell ref="A58:A61"/>
    <mergeCell ref="A42:A45"/>
    <mergeCell ref="B42:B45"/>
    <mergeCell ref="F38:F41"/>
    <mergeCell ref="G38:G41"/>
    <mergeCell ref="H38:H41"/>
    <mergeCell ref="B62:B65"/>
    <mergeCell ref="C62:C65"/>
    <mergeCell ref="A28:O28"/>
    <mergeCell ref="A54:A57"/>
    <mergeCell ref="B54:B57"/>
    <mergeCell ref="F62:F65"/>
    <mergeCell ref="G62:G65"/>
    <mergeCell ref="B38:B41"/>
    <mergeCell ref="C38:C41"/>
    <mergeCell ref="D38:D41"/>
    <mergeCell ref="E38:E41"/>
    <mergeCell ref="B50:B53"/>
    <mergeCell ref="C50:C53"/>
    <mergeCell ref="D50:D53"/>
    <mergeCell ref="B46:B49"/>
    <mergeCell ref="A70:A73"/>
    <mergeCell ref="A66:A69"/>
    <mergeCell ref="B70:B73"/>
    <mergeCell ref="P74:P77"/>
    <mergeCell ref="Q74:Q77"/>
    <mergeCell ref="R74:R77"/>
    <mergeCell ref="G46:G49"/>
    <mergeCell ref="P70:P73"/>
    <mergeCell ref="Q70:Q73"/>
    <mergeCell ref="J62:J65"/>
    <mergeCell ref="P62:P65"/>
    <mergeCell ref="Q62:Q65"/>
    <mergeCell ref="Q66:Q69"/>
    <mergeCell ref="R62:R65"/>
    <mergeCell ref="R58:R61"/>
    <mergeCell ref="H58:H61"/>
    <mergeCell ref="I58:I61"/>
    <mergeCell ref="R50:R53"/>
    <mergeCell ref="H54:H57"/>
    <mergeCell ref="R66:R69"/>
    <mergeCell ref="R70:R73"/>
    <mergeCell ref="H70:H73"/>
    <mergeCell ref="P50:P53"/>
    <mergeCell ref="P46:P49"/>
    <mergeCell ref="Q46:Q49"/>
    <mergeCell ref="R46:R49"/>
    <mergeCell ref="H50:H53"/>
    <mergeCell ref="I54:I57"/>
    <mergeCell ref="J54:J57"/>
    <mergeCell ref="P54:P57"/>
    <mergeCell ref="Q54:Q57"/>
    <mergeCell ref="I70:I73"/>
    <mergeCell ref="P58:P61"/>
    <mergeCell ref="I50:I53"/>
    <mergeCell ref="G70:G73"/>
    <mergeCell ref="R42:R45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H62:H65"/>
    <mergeCell ref="I62:I65"/>
    <mergeCell ref="E50:E53"/>
    <mergeCell ref="F50:F53"/>
    <mergeCell ref="G50:G53"/>
    <mergeCell ref="F58:F61"/>
    <mergeCell ref="G58:G61"/>
    <mergeCell ref="C42:C45"/>
    <mergeCell ref="D42:D45"/>
    <mergeCell ref="Q50:Q53"/>
    <mergeCell ref="F54:F57"/>
    <mergeCell ref="G54:G57"/>
    <mergeCell ref="J46:J49"/>
    <mergeCell ref="D46:D49"/>
    <mergeCell ref="C58:C61"/>
    <mergeCell ref="D58:D61"/>
    <mergeCell ref="E58:E61"/>
    <mergeCell ref="C54:C57"/>
    <mergeCell ref="D54:D57"/>
    <mergeCell ref="E54:E57"/>
    <mergeCell ref="P38:P41"/>
    <mergeCell ref="B58:B61"/>
    <mergeCell ref="E20:E23"/>
    <mergeCell ref="F20:F23"/>
    <mergeCell ref="G20:G23"/>
    <mergeCell ref="Q20:Q23"/>
    <mergeCell ref="P42:P45"/>
    <mergeCell ref="D62:D65"/>
    <mergeCell ref="E62:E65"/>
    <mergeCell ref="A34:A37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P34:P37"/>
    <mergeCell ref="Q34:Q37"/>
    <mergeCell ref="Q42:Q45"/>
    <mergeCell ref="E24:E27"/>
    <mergeCell ref="A46:A49"/>
    <mergeCell ref="A62:A65"/>
    <mergeCell ref="A50:A53"/>
    <mergeCell ref="A24:A27"/>
    <mergeCell ref="I24:I27"/>
    <mergeCell ref="J24:J27"/>
    <mergeCell ref="R20:R23"/>
    <mergeCell ref="J20:J23"/>
    <mergeCell ref="P20:P23"/>
    <mergeCell ref="R24:R27"/>
    <mergeCell ref="I20:I23"/>
    <mergeCell ref="P30:P33"/>
    <mergeCell ref="Q30:Q33"/>
    <mergeCell ref="A10:A13"/>
    <mergeCell ref="B16:B19"/>
    <mergeCell ref="C16:C19"/>
    <mergeCell ref="D16:D19"/>
    <mergeCell ref="E16:E19"/>
    <mergeCell ref="F16:F19"/>
    <mergeCell ref="G16:G19"/>
    <mergeCell ref="H16:H19"/>
    <mergeCell ref="I16:I19"/>
    <mergeCell ref="A16:A19"/>
    <mergeCell ref="H20:H23"/>
    <mergeCell ref="A15:R15"/>
    <mergeCell ref="P24:P27"/>
    <mergeCell ref="Q24:Q27"/>
    <mergeCell ref="R30:R33"/>
    <mergeCell ref="A20:A23"/>
    <mergeCell ref="B20:B23"/>
    <mergeCell ref="C20:C23"/>
    <mergeCell ref="D20:D23"/>
    <mergeCell ref="B24:B27"/>
    <mergeCell ref="C24:C27"/>
    <mergeCell ref="D24:D27"/>
    <mergeCell ref="F24:F27"/>
    <mergeCell ref="G24:G27"/>
    <mergeCell ref="H24:H27"/>
    <mergeCell ref="D2:R2"/>
    <mergeCell ref="C10:C13"/>
    <mergeCell ref="D10:D13"/>
    <mergeCell ref="E10:E13"/>
    <mergeCell ref="F10:F13"/>
    <mergeCell ref="G12:H12"/>
    <mergeCell ref="L7:O7"/>
    <mergeCell ref="L8:O8"/>
    <mergeCell ref="G8:H8"/>
    <mergeCell ref="C8:F8"/>
    <mergeCell ref="D3:R4"/>
    <mergeCell ref="I6:K6"/>
    <mergeCell ref="P10:P12"/>
    <mergeCell ref="Q10:Q12"/>
    <mergeCell ref="L6:O6"/>
    <mergeCell ref="Q16:Q19"/>
    <mergeCell ref="R16:R19"/>
    <mergeCell ref="K12:O12"/>
    <mergeCell ref="J16:J19"/>
    <mergeCell ref="P16:P19"/>
    <mergeCell ref="A334:R334"/>
    <mergeCell ref="B10:B13"/>
    <mergeCell ref="G10:O11"/>
    <mergeCell ref="I12:J12"/>
    <mergeCell ref="A29:R29"/>
    <mergeCell ref="A38:A41"/>
    <mergeCell ref="A30:A33"/>
    <mergeCell ref="P66:P69"/>
    <mergeCell ref="J58:J61"/>
    <mergeCell ref="E42:E45"/>
    <mergeCell ref="F42:F45"/>
    <mergeCell ref="G42:G45"/>
    <mergeCell ref="F70:F73"/>
    <mergeCell ref="J70:J73"/>
    <mergeCell ref="C70:C73"/>
    <mergeCell ref="D70:D73"/>
    <mergeCell ref="E70:E73"/>
    <mergeCell ref="Q58:Q61"/>
    <mergeCell ref="R54:R57"/>
    <mergeCell ref="P80:P83"/>
    <mergeCell ref="E318:E321"/>
    <mergeCell ref="F318:F321"/>
    <mergeCell ref="G318:G321"/>
    <mergeCell ref="H318:H321"/>
    <mergeCell ref="G322:G325"/>
    <mergeCell ref="A318:A321"/>
    <mergeCell ref="P318:P321"/>
    <mergeCell ref="B322:B325"/>
    <mergeCell ref="A322:A325"/>
    <mergeCell ref="Q322:Q325"/>
    <mergeCell ref="R322:R325"/>
    <mergeCell ref="H322:H325"/>
    <mergeCell ref="Q318:Q321"/>
    <mergeCell ref="R318:R321"/>
    <mergeCell ref="B318:B321"/>
    <mergeCell ref="P322:P325"/>
    <mergeCell ref="C322:C325"/>
    <mergeCell ref="D318:D321"/>
    <mergeCell ref="B84:B87"/>
    <mergeCell ref="C84:C87"/>
    <mergeCell ref="B66:B69"/>
    <mergeCell ref="C66:C69"/>
    <mergeCell ref="D66:D69"/>
    <mergeCell ref="E66:E69"/>
    <mergeCell ref="F66:F69"/>
    <mergeCell ref="G66:G69"/>
    <mergeCell ref="H66:H69"/>
    <mergeCell ref="I66:I69"/>
    <mergeCell ref="J66:J69"/>
    <mergeCell ref="Q128:Q131"/>
    <mergeCell ref="E80:E83"/>
    <mergeCell ref="F80:F83"/>
    <mergeCell ref="G80:G83"/>
    <mergeCell ref="H80:H83"/>
    <mergeCell ref="I80:I83"/>
    <mergeCell ref="J80:J83"/>
    <mergeCell ref="Q80:Q83"/>
    <mergeCell ref="R80:R83"/>
    <mergeCell ref="Q112:Q115"/>
    <mergeCell ref="P84:P87"/>
    <mergeCell ref="Q84:Q87"/>
    <mergeCell ref="R84:R87"/>
    <mergeCell ref="R128:R131"/>
    <mergeCell ref="R96:R99"/>
    <mergeCell ref="R34:R37"/>
    <mergeCell ref="A80:A83"/>
    <mergeCell ref="B80:B83"/>
    <mergeCell ref="C80:C83"/>
    <mergeCell ref="D80:D83"/>
    <mergeCell ref="J92:J95"/>
    <mergeCell ref="P92:P95"/>
    <mergeCell ref="Q92:Q95"/>
    <mergeCell ref="I92:I95"/>
    <mergeCell ref="P120:P123"/>
    <mergeCell ref="F104:F107"/>
    <mergeCell ref="G104:G107"/>
    <mergeCell ref="H104:H107"/>
    <mergeCell ref="Q120:Q123"/>
    <mergeCell ref="F96:F99"/>
    <mergeCell ref="H136:H139"/>
    <mergeCell ref="I84:I87"/>
    <mergeCell ref="J84:J87"/>
    <mergeCell ref="F124:F127"/>
    <mergeCell ref="G124:G127"/>
    <mergeCell ref="H124:H127"/>
    <mergeCell ref="I124:I127"/>
    <mergeCell ref="J124:J127"/>
    <mergeCell ref="P124:P127"/>
    <mergeCell ref="Q124:Q127"/>
    <mergeCell ref="G100:G103"/>
    <mergeCell ref="H100:H103"/>
    <mergeCell ref="I100:I103"/>
    <mergeCell ref="J100:J103"/>
    <mergeCell ref="P100:P103"/>
    <mergeCell ref="Q100:Q103"/>
    <mergeCell ref="G136:G139"/>
    <mergeCell ref="R124:R127"/>
    <mergeCell ref="Q116:Q119"/>
    <mergeCell ref="R116:R119"/>
    <mergeCell ref="Q108:Q111"/>
    <mergeCell ref="R108:R111"/>
    <mergeCell ref="G96:G99"/>
    <mergeCell ref="A84:A87"/>
    <mergeCell ref="H96:H99"/>
    <mergeCell ref="I96:I99"/>
    <mergeCell ref="J96:J99"/>
    <mergeCell ref="J120:J123"/>
    <mergeCell ref="E124:E127"/>
    <mergeCell ref="C88:C91"/>
    <mergeCell ref="D88:D91"/>
    <mergeCell ref="E88:E91"/>
    <mergeCell ref="F88:F91"/>
    <mergeCell ref="G88:G91"/>
    <mergeCell ref="H88:H91"/>
    <mergeCell ref="I88:I91"/>
    <mergeCell ref="J88:J91"/>
    <mergeCell ref="P88:P91"/>
    <mergeCell ref="Q88:Q91"/>
    <mergeCell ref="R88:R91"/>
    <mergeCell ref="A92:A95"/>
    <mergeCell ref="B92:B95"/>
    <mergeCell ref="C92:C95"/>
    <mergeCell ref="D92:D95"/>
    <mergeCell ref="E92:E95"/>
    <mergeCell ref="F92:F95"/>
    <mergeCell ref="G92:G95"/>
    <mergeCell ref="H92:H95"/>
    <mergeCell ref="A88:A91"/>
    <mergeCell ref="R92:R95"/>
    <mergeCell ref="E100:E103"/>
    <mergeCell ref="F100:F103"/>
    <mergeCell ref="R104:R107"/>
    <mergeCell ref="D84:D87"/>
    <mergeCell ref="E84:E87"/>
    <mergeCell ref="F84:F87"/>
    <mergeCell ref="G84:G87"/>
    <mergeCell ref="H84:H8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J108:J111"/>
    <mergeCell ref="P108:P111"/>
    <mergeCell ref="D104:D107"/>
    <mergeCell ref="E104:E107"/>
    <mergeCell ref="I104:I107"/>
    <mergeCell ref="J104:J107"/>
    <mergeCell ref="P104:P107"/>
    <mergeCell ref="Q104:Q107"/>
    <mergeCell ref="B128:B131"/>
    <mergeCell ref="C128:C131"/>
    <mergeCell ref="D128:D131"/>
    <mergeCell ref="E128:E131"/>
    <mergeCell ref="F128:F131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P116:P119"/>
    <mergeCell ref="A120:A123"/>
    <mergeCell ref="B120:B123"/>
    <mergeCell ref="C120:C123"/>
    <mergeCell ref="D120:D123"/>
    <mergeCell ref="E120:E123"/>
    <mergeCell ref="G128:G131"/>
    <mergeCell ref="H128:H131"/>
    <mergeCell ref="I128:I131"/>
    <mergeCell ref="J128:J131"/>
    <mergeCell ref="P128:P131"/>
    <mergeCell ref="A124:A127"/>
    <mergeCell ref="B124:B127"/>
    <mergeCell ref="C124:C127"/>
    <mergeCell ref="D124:D127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2:J135"/>
    <mergeCell ref="P132:P135"/>
    <mergeCell ref="Q132:Q135"/>
    <mergeCell ref="R132:R135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P144:P147"/>
    <mergeCell ref="Q144:Q147"/>
    <mergeCell ref="R144:R147"/>
    <mergeCell ref="A136:A139"/>
    <mergeCell ref="B136:B139"/>
    <mergeCell ref="C136:C139"/>
    <mergeCell ref="D136:D139"/>
    <mergeCell ref="E136:E139"/>
    <mergeCell ref="F136:F139"/>
    <mergeCell ref="R120:R123"/>
    <mergeCell ref="A96:A99"/>
    <mergeCell ref="B96:B99"/>
    <mergeCell ref="C96:C99"/>
    <mergeCell ref="D96:D99"/>
    <mergeCell ref="E96:E99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P112:P115"/>
    <mergeCell ref="F120:F123"/>
    <mergeCell ref="G120:G123"/>
    <mergeCell ref="H120:H123"/>
    <mergeCell ref="I120:I123"/>
    <mergeCell ref="P96:P99"/>
    <mergeCell ref="Q96:Q99"/>
    <mergeCell ref="R112:R115"/>
    <mergeCell ref="A100:A103"/>
    <mergeCell ref="B100:B103"/>
    <mergeCell ref="C100:C103"/>
    <mergeCell ref="D100:D103"/>
    <mergeCell ref="R100:R103"/>
    <mergeCell ref="A104:A107"/>
    <mergeCell ref="B104:B107"/>
    <mergeCell ref="C104:C107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I136:I139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40:J143"/>
    <mergeCell ref="P140:P143"/>
    <mergeCell ref="Q140:Q143"/>
    <mergeCell ref="R140:R143"/>
  </mergeCells>
  <phoneticPr fontId="12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landscape" r:id="rId1"/>
  <rowBreaks count="7" manualBreakCount="7">
    <brk id="28" max="17" man="1"/>
    <brk id="65" max="17" man="1"/>
    <brk id="99" max="17" man="1"/>
    <brk id="139" max="17" man="1"/>
    <brk id="223" max="17" man="1"/>
    <brk id="267" max="17" man="1"/>
    <brk id="31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38"/>
  <sheetViews>
    <sheetView view="pageBreakPreview" topLeftCell="A318" zoomScale="90" zoomScaleNormal="80" zoomScaleSheetLayoutView="90" workbookViewId="0">
      <selection activeCell="F195" sqref="F195:F198"/>
    </sheetView>
  </sheetViews>
  <sheetFormatPr defaultRowHeight="14.25" x14ac:dyDescent="0.2"/>
  <cols>
    <col min="1" max="1" width="7.42578125" style="25" customWidth="1"/>
    <col min="2" max="2" width="10.7109375" style="37" customWidth="1"/>
    <col min="3" max="3" width="52.5703125" style="27" customWidth="1"/>
    <col min="4" max="4" width="10.28515625" style="26" bestFit="1" customWidth="1"/>
    <col min="5" max="5" width="10.42578125" style="25" customWidth="1"/>
    <col min="6" max="6" width="11.28515625" style="25" customWidth="1"/>
    <col min="7" max="7" width="15.5703125" style="25" customWidth="1"/>
    <col min="8" max="8" width="9.140625" style="25" customWidth="1"/>
    <col min="9" max="9" width="11.42578125" style="25" customWidth="1"/>
    <col min="10" max="21" width="9.140625" style="25" customWidth="1"/>
    <col min="22" max="16384" width="9.140625" style="25"/>
  </cols>
  <sheetData>
    <row r="2" spans="1:20" x14ac:dyDescent="0.2">
      <c r="D2" s="287"/>
      <c r="E2" s="287"/>
      <c r="F2" s="287"/>
      <c r="G2" s="287"/>
    </row>
    <row r="3" spans="1:20" ht="15" customHeight="1" x14ac:dyDescent="0.2">
      <c r="A3" s="288" t="str">
        <f> Данные!C9</f>
        <v xml:space="preserve"> Работы по благоустройству парка, прилегающего к дому культуры поселка В. Арташат, общины Арташат, Араратской области Республики Армения.</v>
      </c>
      <c r="B3" s="288"/>
      <c r="C3" s="288"/>
      <c r="D3" s="288"/>
      <c r="E3" s="288"/>
      <c r="F3" s="288"/>
      <c r="G3" s="288"/>
    </row>
    <row r="4" spans="1:20" x14ac:dyDescent="0.2">
      <c r="A4" s="288"/>
      <c r="B4" s="288"/>
      <c r="C4" s="288"/>
      <c r="D4" s="288"/>
      <c r="E4" s="288"/>
      <c r="F4" s="288"/>
      <c r="G4" s="288"/>
    </row>
    <row r="5" spans="1:20" x14ac:dyDescent="0.2">
      <c r="A5" s="288"/>
      <c r="B5" s="288"/>
      <c r="C5" s="288"/>
      <c r="D5" s="288"/>
      <c r="E5" s="288"/>
      <c r="F5" s="288"/>
      <c r="G5" s="288"/>
    </row>
    <row r="6" spans="1:20" x14ac:dyDescent="0.2">
      <c r="A6" s="288"/>
      <c r="B6" s="288"/>
      <c r="C6" s="288"/>
      <c r="D6" s="288"/>
      <c r="E6" s="288"/>
      <c r="F6" s="288"/>
      <c r="G6" s="288"/>
    </row>
    <row r="7" spans="1:20" x14ac:dyDescent="0.2">
      <c r="A7" s="288"/>
      <c r="B7" s="288"/>
      <c r="C7" s="288"/>
      <c r="D7" s="288"/>
      <c r="E7" s="288"/>
      <c r="F7" s="288"/>
      <c r="G7" s="288"/>
    </row>
    <row r="8" spans="1:20" x14ac:dyDescent="0.2">
      <c r="A8" s="289" t="s">
        <v>96</v>
      </c>
      <c r="B8" s="289"/>
      <c r="C8" s="289"/>
      <c r="D8" s="289"/>
      <c r="E8" s="289"/>
      <c r="F8" s="289"/>
      <c r="G8" s="289"/>
    </row>
    <row r="9" spans="1:20" x14ac:dyDescent="0.2">
      <c r="A9" s="290"/>
      <c r="B9" s="290"/>
      <c r="C9" s="290"/>
      <c r="D9" s="290"/>
      <c r="E9" s="290"/>
      <c r="F9" s="290"/>
      <c r="G9" s="290"/>
    </row>
    <row r="10" spans="1:20" ht="42.75" customHeight="1" x14ac:dyDescent="0.2">
      <c r="A10" s="285" t="s">
        <v>0</v>
      </c>
      <c r="B10" s="291" t="s">
        <v>90</v>
      </c>
      <c r="C10" s="292" t="s">
        <v>88</v>
      </c>
      <c r="D10" s="291" t="s">
        <v>89</v>
      </c>
      <c r="E10" s="291" t="s">
        <v>92</v>
      </c>
      <c r="F10" s="291" t="s">
        <v>91</v>
      </c>
      <c r="G10" s="285" t="s">
        <v>94</v>
      </c>
    </row>
    <row r="11" spans="1:20" ht="13.5" customHeight="1" x14ac:dyDescent="0.2">
      <c r="A11" s="285"/>
      <c r="B11" s="291"/>
      <c r="C11" s="292"/>
      <c r="D11" s="291"/>
      <c r="E11" s="291"/>
      <c r="F11" s="291"/>
      <c r="G11" s="285"/>
    </row>
    <row r="12" spans="1:20" ht="58.5" customHeight="1" x14ac:dyDescent="0.2">
      <c r="A12" s="285"/>
      <c r="B12" s="291"/>
      <c r="C12" s="292"/>
      <c r="D12" s="291"/>
      <c r="E12" s="291"/>
      <c r="F12" s="291"/>
      <c r="G12" s="285"/>
    </row>
    <row r="13" spans="1:20" s="28" customFormat="1" ht="70.5" customHeight="1" x14ac:dyDescent="0.2">
      <c r="A13" s="285"/>
      <c r="B13" s="291"/>
      <c r="C13" s="292"/>
      <c r="D13" s="291"/>
      <c r="E13" s="291"/>
      <c r="F13" s="291"/>
      <c r="G13" s="79" t="s">
        <v>93</v>
      </c>
    </row>
    <row r="14" spans="1:20" s="28" customFormat="1" x14ac:dyDescent="0.2">
      <c r="A14" s="29">
        <v>1</v>
      </c>
      <c r="B14" s="29">
        <v>2</v>
      </c>
      <c r="C14" s="30">
        <v>3</v>
      </c>
      <c r="D14" s="29">
        <v>4</v>
      </c>
      <c r="E14" s="29">
        <v>5</v>
      </c>
      <c r="F14" s="29">
        <v>6</v>
      </c>
      <c r="G14" s="29">
        <v>16</v>
      </c>
    </row>
    <row r="15" spans="1:20" x14ac:dyDescent="0.2">
      <c r="A15" s="293" t="str">
        <f>'Նախահաշիվ 1-1'!A15:R15</f>
        <v> СНОСНЫЕ РАБОТЫ / РАБОТЫ ПО ДЕмонтажу</v>
      </c>
      <c r="B15" s="293"/>
      <c r="C15" s="293"/>
      <c r="D15" s="293"/>
      <c r="E15" s="293"/>
      <c r="F15" s="293"/>
      <c r="G15" s="293"/>
      <c r="H15" s="82"/>
    </row>
    <row r="16" spans="1:20" ht="14.25" customHeight="1" x14ac:dyDescent="0.2">
      <c r="A16" s="284">
        <f>'Նախահաշիվ 1-1'!A16</f>
        <v>1</v>
      </c>
      <c r="B16" s="285" t="str">
        <f>'Նախահաշիվ 1-1'!B16</f>
        <v> P23-247 P23-223 P23-234</v>
      </c>
      <c r="C16" s="286" t="str">
        <f>'Նախահաշիվ 1-1'!C16</f>
        <v>Сбор мусора/строительных отходов на территории, вывоз с территории и погрузка в самосвал.</v>
      </c>
      <c r="D16" s="285" t="str">
        <f>'Նախահաշիվ 1-1'!D16</f>
        <v> т/т</v>
      </c>
      <c r="E16" s="283">
        <f>'Նախահաշիվ 1-1'!E16</f>
        <v>40</v>
      </c>
      <c r="F16" s="283">
        <f>T16</f>
        <v>2.0505216979499998</v>
      </c>
      <c r="G16" s="283">
        <f t="shared" ref="G16" si="0">E16*F16</f>
        <v>82.020867917999993</v>
      </c>
      <c r="J16" s="25">
        <v>1.6304649999999998</v>
      </c>
      <c r="K16" s="25">
        <f t="shared" ref="K16" si="1">J16*13.3%</f>
        <v>0.21685184499999999</v>
      </c>
      <c r="L16" s="25">
        <f t="shared" ref="L16" si="2">SUM(J16:K16)</f>
        <v>1.8473168449999999</v>
      </c>
      <c r="M16" s="25">
        <f t="shared" ref="M16" si="3">L16*11%</f>
        <v>0.20320485294999999</v>
      </c>
      <c r="N16" s="25">
        <f t="shared" ref="N16" si="4">SUM(L16:M16)</f>
        <v>2.0505216979499998</v>
      </c>
      <c r="O16" s="25">
        <f>N16*0%</f>
        <v>0</v>
      </c>
      <c r="P16" s="25">
        <f t="shared" ref="P16" si="5">SUM(N16:O16)</f>
        <v>2.0505216979499998</v>
      </c>
      <c r="Q16" s="25">
        <f>P16*0%</f>
        <v>0</v>
      </c>
      <c r="R16" s="25">
        <f>P16*0%</f>
        <v>0</v>
      </c>
      <c r="S16" s="25">
        <f>P16*0%</f>
        <v>0</v>
      </c>
      <c r="T16" s="25">
        <f t="shared" ref="T16" si="6">SUM(P16:S16)</f>
        <v>2.0505216979499998</v>
      </c>
    </row>
    <row r="17" spans="1:20" x14ac:dyDescent="0.2">
      <c r="A17" s="284"/>
      <c r="B17" s="285"/>
      <c r="C17" s="286"/>
      <c r="D17" s="285"/>
      <c r="E17" s="283"/>
      <c r="F17" s="283"/>
      <c r="G17" s="283"/>
      <c r="K17" s="25">
        <f t="shared" ref="K17:K80" si="7">J17*13.3%</f>
        <v>0</v>
      </c>
      <c r="L17" s="25">
        <f t="shared" ref="L17:L80" si="8">SUM(J17:K17)</f>
        <v>0</v>
      </c>
      <c r="M17" s="25">
        <f t="shared" ref="M17:M80" si="9">L17*11%</f>
        <v>0</v>
      </c>
      <c r="N17" s="25">
        <f t="shared" ref="N17:N80" si="10">SUM(L17:M17)</f>
        <v>0</v>
      </c>
      <c r="O17" s="25">
        <f t="shared" ref="O17:O80" si="11">N17*0%</f>
        <v>0</v>
      </c>
      <c r="P17" s="25">
        <f t="shared" ref="P17:P80" si="12">SUM(N17:O17)</f>
        <v>0</v>
      </c>
      <c r="Q17" s="25">
        <f t="shared" ref="Q17:Q80" si="13">P17*0%</f>
        <v>0</v>
      </c>
      <c r="R17" s="25">
        <f t="shared" ref="R17:R80" si="14">P17*0%</f>
        <v>0</v>
      </c>
      <c r="S17" s="25">
        <f t="shared" ref="S17:S80" si="15">P17*0%</f>
        <v>0</v>
      </c>
      <c r="T17" s="25">
        <f t="shared" ref="T17:T80" si="16">SUM(P17:S17)</f>
        <v>0</v>
      </c>
    </row>
    <row r="18" spans="1:20" x14ac:dyDescent="0.2">
      <c r="A18" s="284"/>
      <c r="B18" s="285"/>
      <c r="C18" s="286"/>
      <c r="D18" s="285"/>
      <c r="E18" s="283"/>
      <c r="F18" s="283"/>
      <c r="G18" s="283"/>
      <c r="K18" s="25">
        <f t="shared" si="7"/>
        <v>0</v>
      </c>
      <c r="L18" s="25">
        <f t="shared" si="8"/>
        <v>0</v>
      </c>
      <c r="M18" s="25">
        <f t="shared" si="9"/>
        <v>0</v>
      </c>
      <c r="N18" s="25">
        <f t="shared" si="10"/>
        <v>0</v>
      </c>
      <c r="O18" s="25">
        <f t="shared" si="11"/>
        <v>0</v>
      </c>
      <c r="P18" s="25">
        <f t="shared" si="12"/>
        <v>0</v>
      </c>
      <c r="Q18" s="25">
        <f t="shared" si="13"/>
        <v>0</v>
      </c>
      <c r="R18" s="25">
        <f t="shared" si="14"/>
        <v>0</v>
      </c>
      <c r="S18" s="25">
        <f t="shared" si="15"/>
        <v>0</v>
      </c>
      <c r="T18" s="25">
        <f t="shared" si="16"/>
        <v>0</v>
      </c>
    </row>
    <row r="19" spans="1:20" ht="26.25" customHeight="1" x14ac:dyDescent="0.2">
      <c r="A19" s="284"/>
      <c r="B19" s="285"/>
      <c r="C19" s="286"/>
      <c r="D19" s="285"/>
      <c r="E19" s="283"/>
      <c r="F19" s="283"/>
      <c r="G19" s="283"/>
      <c r="K19" s="25">
        <f t="shared" si="7"/>
        <v>0</v>
      </c>
      <c r="L19" s="25">
        <f t="shared" si="8"/>
        <v>0</v>
      </c>
      <c r="M19" s="25">
        <f t="shared" si="9"/>
        <v>0</v>
      </c>
      <c r="N19" s="25">
        <f t="shared" si="10"/>
        <v>0</v>
      </c>
      <c r="O19" s="25">
        <f t="shared" si="11"/>
        <v>0</v>
      </c>
      <c r="P19" s="25">
        <f t="shared" si="12"/>
        <v>0</v>
      </c>
      <c r="Q19" s="25">
        <f t="shared" si="13"/>
        <v>0</v>
      </c>
      <c r="R19" s="25">
        <f t="shared" si="14"/>
        <v>0</v>
      </c>
      <c r="S19" s="25">
        <f t="shared" si="15"/>
        <v>0</v>
      </c>
      <c r="T19" s="25">
        <f t="shared" si="16"/>
        <v>0</v>
      </c>
    </row>
    <row r="20" spans="1:20" ht="14.25" customHeight="1" x14ac:dyDescent="0.2">
      <c r="A20" s="284">
        <f>'Նախահաշիվ 1-1'!A20</f>
        <v>2</v>
      </c>
      <c r="B20" s="285" t="str">
        <f>'Նախահաշիվ 1-1'!B20</f>
        <v> C310-13</v>
      </c>
      <c r="C20" s="286" t="str">
        <f>'Նախահաշիվ 1-1'!C20</f>
        <v> Транспортировка одного и того же предмета на расстояние до 3 км. Вывоз на расстояние до 3 км.</v>
      </c>
      <c r="D20" s="285" t="str">
        <f>'Նախահաշիվ 1-1'!D20</f>
        <v> т / т</v>
      </c>
      <c r="E20" s="283">
        <f>'Նախահաշիվ 1-1'!E20</f>
        <v>61.87</v>
      </c>
      <c r="F20" s="283">
        <f t="shared" ref="F20" si="17">T20</f>
        <v>1.497795073632</v>
      </c>
      <c r="G20" s="283">
        <f t="shared" ref="G20" si="18">E20*F20</f>
        <v>92.668581205611844</v>
      </c>
      <c r="J20" s="25">
        <v>1.1909664</v>
      </c>
      <c r="K20" s="25">
        <f t="shared" si="7"/>
        <v>0.1583985312</v>
      </c>
      <c r="L20" s="25">
        <f t="shared" si="8"/>
        <v>1.3493649312</v>
      </c>
      <c r="M20" s="25">
        <f t="shared" si="9"/>
        <v>0.14843014243200001</v>
      </c>
      <c r="N20" s="25">
        <f t="shared" si="10"/>
        <v>1.497795073632</v>
      </c>
      <c r="O20" s="25">
        <f t="shared" si="11"/>
        <v>0</v>
      </c>
      <c r="P20" s="25">
        <f t="shared" si="12"/>
        <v>1.497795073632</v>
      </c>
      <c r="Q20" s="25">
        <f t="shared" si="13"/>
        <v>0</v>
      </c>
      <c r="R20" s="25">
        <f t="shared" si="14"/>
        <v>0</v>
      </c>
      <c r="S20" s="25">
        <f t="shared" si="15"/>
        <v>0</v>
      </c>
      <c r="T20" s="25">
        <f t="shared" si="16"/>
        <v>1.497795073632</v>
      </c>
    </row>
    <row r="21" spans="1:20" x14ac:dyDescent="0.2">
      <c r="A21" s="284"/>
      <c r="B21" s="285"/>
      <c r="C21" s="286"/>
      <c r="D21" s="285"/>
      <c r="E21" s="283"/>
      <c r="F21" s="283"/>
      <c r="G21" s="283"/>
      <c r="K21" s="25">
        <f t="shared" si="7"/>
        <v>0</v>
      </c>
      <c r="L21" s="25">
        <f t="shared" si="8"/>
        <v>0</v>
      </c>
      <c r="M21" s="25">
        <f t="shared" si="9"/>
        <v>0</v>
      </c>
      <c r="N21" s="25">
        <f t="shared" si="10"/>
        <v>0</v>
      </c>
      <c r="O21" s="25">
        <f t="shared" si="11"/>
        <v>0</v>
      </c>
      <c r="P21" s="25">
        <f t="shared" si="12"/>
        <v>0</v>
      </c>
      <c r="Q21" s="25">
        <f t="shared" si="13"/>
        <v>0</v>
      </c>
      <c r="R21" s="25">
        <f t="shared" si="14"/>
        <v>0</v>
      </c>
      <c r="S21" s="25">
        <f t="shared" si="15"/>
        <v>0</v>
      </c>
      <c r="T21" s="25">
        <f t="shared" si="16"/>
        <v>0</v>
      </c>
    </row>
    <row r="22" spans="1:20" x14ac:dyDescent="0.2">
      <c r="A22" s="284"/>
      <c r="B22" s="285"/>
      <c r="C22" s="286"/>
      <c r="D22" s="285"/>
      <c r="E22" s="283"/>
      <c r="F22" s="283"/>
      <c r="G22" s="283"/>
      <c r="K22" s="25">
        <f t="shared" si="7"/>
        <v>0</v>
      </c>
      <c r="L22" s="25">
        <f t="shared" si="8"/>
        <v>0</v>
      </c>
      <c r="M22" s="25">
        <f t="shared" si="9"/>
        <v>0</v>
      </c>
      <c r="N22" s="25">
        <f t="shared" si="10"/>
        <v>0</v>
      </c>
      <c r="O22" s="25">
        <f t="shared" si="11"/>
        <v>0</v>
      </c>
      <c r="P22" s="25">
        <f t="shared" si="12"/>
        <v>0</v>
      </c>
      <c r="Q22" s="25">
        <f t="shared" si="13"/>
        <v>0</v>
      </c>
      <c r="R22" s="25">
        <f t="shared" si="14"/>
        <v>0</v>
      </c>
      <c r="S22" s="25">
        <f t="shared" si="15"/>
        <v>0</v>
      </c>
      <c r="T22" s="25">
        <f t="shared" si="16"/>
        <v>0</v>
      </c>
    </row>
    <row r="23" spans="1:20" ht="9.75" customHeight="1" x14ac:dyDescent="0.2">
      <c r="A23" s="284"/>
      <c r="B23" s="285"/>
      <c r="C23" s="286"/>
      <c r="D23" s="285"/>
      <c r="E23" s="283"/>
      <c r="F23" s="283"/>
      <c r="G23" s="283"/>
      <c r="K23" s="25">
        <f t="shared" si="7"/>
        <v>0</v>
      </c>
      <c r="L23" s="25">
        <f t="shared" si="8"/>
        <v>0</v>
      </c>
      <c r="M23" s="25">
        <f t="shared" si="9"/>
        <v>0</v>
      </c>
      <c r="N23" s="25">
        <f t="shared" si="10"/>
        <v>0</v>
      </c>
      <c r="O23" s="25">
        <f t="shared" si="11"/>
        <v>0</v>
      </c>
      <c r="P23" s="25">
        <f t="shared" si="12"/>
        <v>0</v>
      </c>
      <c r="Q23" s="25">
        <f t="shared" si="13"/>
        <v>0</v>
      </c>
      <c r="R23" s="25">
        <f t="shared" si="14"/>
        <v>0</v>
      </c>
      <c r="S23" s="25">
        <f t="shared" si="15"/>
        <v>0</v>
      </c>
      <c r="T23" s="25">
        <f t="shared" si="16"/>
        <v>0</v>
      </c>
    </row>
    <row r="24" spans="1:20" ht="14.25" customHeight="1" x14ac:dyDescent="0.2">
      <c r="A24" s="284">
        <f>'Նախահաշիվ 1-1'!A24</f>
        <v>3</v>
      </c>
      <c r="B24" s="285" t="str">
        <f>'Նախահաշիվ 1-1'!B24</f>
        <v> E27--36</v>
      </c>
      <c r="C24" s="286" t="str">
        <f>'Նախահաշիվ 1-1'!C24</f>
        <v> Демонтаж бордюрных камней вместе с бетонными фундаментами.</v>
      </c>
      <c r="D24" s="285" t="str">
        <f>'Նախահաշիվ 1-1'!D24</f>
        <v> гм/пм</v>
      </c>
      <c r="E24" s="283">
        <f>'Նախահաշիվ 1-1'!E24</f>
        <v>324</v>
      </c>
      <c r="F24" s="283">
        <f t="shared" ref="F24" si="19">T24</f>
        <v>1.5292026221999999</v>
      </c>
      <c r="G24" s="283">
        <f t="shared" ref="G24" si="20">E24*F24</f>
        <v>495.46164959279997</v>
      </c>
      <c r="J24" s="25">
        <v>1.21594</v>
      </c>
      <c r="K24" s="25">
        <f t="shared" si="7"/>
        <v>0.16172002000000002</v>
      </c>
      <c r="L24" s="25">
        <f t="shared" si="8"/>
        <v>1.37766002</v>
      </c>
      <c r="M24" s="25">
        <f t="shared" si="9"/>
        <v>0.15154260219999999</v>
      </c>
      <c r="N24" s="25">
        <f t="shared" si="10"/>
        <v>1.5292026221999999</v>
      </c>
      <c r="O24" s="25">
        <f t="shared" si="11"/>
        <v>0</v>
      </c>
      <c r="P24" s="25">
        <f t="shared" si="12"/>
        <v>1.5292026221999999</v>
      </c>
      <c r="Q24" s="25">
        <f t="shared" si="13"/>
        <v>0</v>
      </c>
      <c r="R24" s="25">
        <f t="shared" si="14"/>
        <v>0</v>
      </c>
      <c r="S24" s="25">
        <f t="shared" si="15"/>
        <v>0</v>
      </c>
      <c r="T24" s="25">
        <f t="shared" si="16"/>
        <v>1.5292026221999999</v>
      </c>
    </row>
    <row r="25" spans="1:20" x14ac:dyDescent="0.2">
      <c r="A25" s="284"/>
      <c r="B25" s="285"/>
      <c r="C25" s="286"/>
      <c r="D25" s="285"/>
      <c r="E25" s="283"/>
      <c r="F25" s="283"/>
      <c r="G25" s="283"/>
      <c r="K25" s="25">
        <f t="shared" si="7"/>
        <v>0</v>
      </c>
      <c r="L25" s="25">
        <f t="shared" si="8"/>
        <v>0</v>
      </c>
      <c r="M25" s="25">
        <f t="shared" si="9"/>
        <v>0</v>
      </c>
      <c r="N25" s="25">
        <f t="shared" si="10"/>
        <v>0</v>
      </c>
      <c r="O25" s="25">
        <f t="shared" si="11"/>
        <v>0</v>
      </c>
      <c r="P25" s="25">
        <f t="shared" si="12"/>
        <v>0</v>
      </c>
      <c r="Q25" s="25">
        <f t="shared" si="13"/>
        <v>0</v>
      </c>
      <c r="R25" s="25">
        <f t="shared" si="14"/>
        <v>0</v>
      </c>
      <c r="S25" s="25">
        <f t="shared" si="15"/>
        <v>0</v>
      </c>
      <c r="T25" s="25">
        <f t="shared" si="16"/>
        <v>0</v>
      </c>
    </row>
    <row r="26" spans="1:20" x14ac:dyDescent="0.2">
      <c r="A26" s="284"/>
      <c r="B26" s="285"/>
      <c r="C26" s="286"/>
      <c r="D26" s="285"/>
      <c r="E26" s="283"/>
      <c r="F26" s="283"/>
      <c r="G26" s="283"/>
      <c r="K26" s="25">
        <f t="shared" si="7"/>
        <v>0</v>
      </c>
      <c r="L26" s="25">
        <f t="shared" si="8"/>
        <v>0</v>
      </c>
      <c r="M26" s="25">
        <f t="shared" si="9"/>
        <v>0</v>
      </c>
      <c r="N26" s="25">
        <f t="shared" si="10"/>
        <v>0</v>
      </c>
      <c r="O26" s="25">
        <f t="shared" si="11"/>
        <v>0</v>
      </c>
      <c r="P26" s="25">
        <f t="shared" si="12"/>
        <v>0</v>
      </c>
      <c r="Q26" s="25">
        <f t="shared" si="13"/>
        <v>0</v>
      </c>
      <c r="R26" s="25">
        <f t="shared" si="14"/>
        <v>0</v>
      </c>
      <c r="S26" s="25">
        <f t="shared" si="15"/>
        <v>0</v>
      </c>
      <c r="T26" s="25">
        <f t="shared" si="16"/>
        <v>0</v>
      </c>
    </row>
    <row r="27" spans="1:20" x14ac:dyDescent="0.2">
      <c r="A27" s="284"/>
      <c r="B27" s="285"/>
      <c r="C27" s="286"/>
      <c r="D27" s="285"/>
      <c r="E27" s="283"/>
      <c r="F27" s="283"/>
      <c r="G27" s="283"/>
      <c r="K27" s="25">
        <f t="shared" si="7"/>
        <v>0</v>
      </c>
      <c r="L27" s="25">
        <f t="shared" si="8"/>
        <v>0</v>
      </c>
      <c r="M27" s="25">
        <f t="shared" si="9"/>
        <v>0</v>
      </c>
      <c r="N27" s="25">
        <f t="shared" si="10"/>
        <v>0</v>
      </c>
      <c r="O27" s="25">
        <f t="shared" si="11"/>
        <v>0</v>
      </c>
      <c r="P27" s="25">
        <f t="shared" si="12"/>
        <v>0</v>
      </c>
      <c r="Q27" s="25">
        <f t="shared" si="13"/>
        <v>0</v>
      </c>
      <c r="R27" s="25">
        <f t="shared" si="14"/>
        <v>0</v>
      </c>
      <c r="S27" s="25">
        <f t="shared" si="15"/>
        <v>0</v>
      </c>
      <c r="T27" s="25">
        <f t="shared" si="16"/>
        <v>0</v>
      </c>
    </row>
    <row r="28" spans="1:20" ht="24" customHeight="1" x14ac:dyDescent="0.2">
      <c r="A28" s="281" t="s">
        <v>86</v>
      </c>
      <c r="B28" s="282"/>
      <c r="C28" s="282"/>
      <c r="D28" s="282"/>
      <c r="E28" s="282"/>
      <c r="F28" s="282"/>
      <c r="G28" s="83">
        <f>SUM(G16:G27)</f>
        <v>670.15109871641175</v>
      </c>
      <c r="K28" s="25">
        <f t="shared" si="7"/>
        <v>0</v>
      </c>
      <c r="L28" s="25">
        <f t="shared" si="8"/>
        <v>0</v>
      </c>
      <c r="M28" s="25">
        <f t="shared" si="9"/>
        <v>0</v>
      </c>
      <c r="N28" s="25">
        <f t="shared" si="10"/>
        <v>0</v>
      </c>
      <c r="O28" s="25">
        <f t="shared" si="11"/>
        <v>0</v>
      </c>
      <c r="P28" s="25">
        <f t="shared" si="12"/>
        <v>0</v>
      </c>
      <c r="Q28" s="25">
        <f t="shared" si="13"/>
        <v>0</v>
      </c>
      <c r="R28" s="25">
        <f t="shared" si="14"/>
        <v>0</v>
      </c>
      <c r="S28" s="25">
        <f t="shared" si="15"/>
        <v>0</v>
      </c>
      <c r="T28" s="25">
        <f t="shared" si="16"/>
        <v>0</v>
      </c>
    </row>
    <row r="29" spans="1:20" ht="24" customHeight="1" x14ac:dyDescent="0.2">
      <c r="A29" s="294" t="s">
        <v>95</v>
      </c>
      <c r="B29" s="294"/>
      <c r="C29" s="294"/>
      <c r="D29" s="294"/>
      <c r="E29" s="294"/>
      <c r="F29" s="294"/>
      <c r="G29" s="31">
        <f>G28/($G$333)</f>
        <v>1.0874607552506599E-2</v>
      </c>
      <c r="K29" s="25">
        <f t="shared" si="7"/>
        <v>0</v>
      </c>
      <c r="L29" s="25">
        <f t="shared" si="8"/>
        <v>0</v>
      </c>
      <c r="M29" s="25">
        <f t="shared" si="9"/>
        <v>0</v>
      </c>
      <c r="N29" s="25">
        <f t="shared" si="10"/>
        <v>0</v>
      </c>
      <c r="O29" s="25">
        <f t="shared" si="11"/>
        <v>0</v>
      </c>
      <c r="P29" s="25">
        <f t="shared" si="12"/>
        <v>0</v>
      </c>
      <c r="Q29" s="25">
        <f t="shared" si="13"/>
        <v>0</v>
      </c>
      <c r="R29" s="25">
        <f t="shared" si="14"/>
        <v>0</v>
      </c>
      <c r="S29" s="25">
        <f t="shared" si="15"/>
        <v>0</v>
      </c>
      <c r="T29" s="25">
        <f t="shared" si="16"/>
        <v>0</v>
      </c>
    </row>
    <row r="30" spans="1:20" x14ac:dyDescent="0.2">
      <c r="A30" s="293" t="str">
        <f>'Նախահաշիվ 1-1'!A29</f>
        <v> СТРОИТЕЛЬНЫЕ РАБОТЫ / СТРОИТЕЛЬНЫЕ РАБОТЫ</v>
      </c>
      <c r="B30" s="293"/>
      <c r="C30" s="293"/>
      <c r="D30" s="293"/>
      <c r="E30" s="293"/>
      <c r="F30" s="293"/>
      <c r="G30" s="293"/>
      <c r="K30" s="25">
        <f t="shared" si="7"/>
        <v>0</v>
      </c>
      <c r="L30" s="25">
        <f t="shared" si="8"/>
        <v>0</v>
      </c>
      <c r="M30" s="25">
        <f t="shared" si="9"/>
        <v>0</v>
      </c>
      <c r="N30" s="25">
        <f t="shared" si="10"/>
        <v>0</v>
      </c>
      <c r="O30" s="25">
        <f t="shared" si="11"/>
        <v>0</v>
      </c>
      <c r="P30" s="25">
        <f t="shared" si="12"/>
        <v>0</v>
      </c>
      <c r="Q30" s="25">
        <f t="shared" si="13"/>
        <v>0</v>
      </c>
      <c r="R30" s="25">
        <f t="shared" si="14"/>
        <v>0</v>
      </c>
      <c r="S30" s="25">
        <f t="shared" si="15"/>
        <v>0</v>
      </c>
      <c r="T30" s="25">
        <f t="shared" si="16"/>
        <v>0</v>
      </c>
    </row>
    <row r="31" spans="1:20" ht="14.25" customHeight="1" x14ac:dyDescent="0.2">
      <c r="A31" s="284">
        <f>'Նախահաշիվ 1-1'!A30</f>
        <v>1</v>
      </c>
      <c r="B31" s="285" t="str">
        <f>'Նախահաշիվ 1-1'!B30</f>
        <v> 1--1128</v>
      </c>
      <c r="C31" s="286" t="str">
        <f>'Նախահաշիվ 1-1'!C30</f>
        <v> Механизированное выравнивание территории. Механизированное выравнивание территории.</v>
      </c>
      <c r="D31" s="285" t="str">
        <f>'Նախահաշիվ 1-1'!D30</f>
        <v> м2/м2</v>
      </c>
      <c r="E31" s="283">
        <f>'Նախահաշիվ 1-1'!E30</f>
        <v>3671</v>
      </c>
      <c r="F31" s="283">
        <f>T31</f>
        <v>1.15215005664E-2</v>
      </c>
      <c r="G31" s="283">
        <f>E31*F31</f>
        <v>42.295428579254398</v>
      </c>
      <c r="J31" s="25">
        <v>9.1612800000000008E-3</v>
      </c>
      <c r="K31" s="25">
        <f t="shared" si="7"/>
        <v>1.2184502400000002E-3</v>
      </c>
      <c r="L31" s="25">
        <f t="shared" si="8"/>
        <v>1.0379730240000001E-2</v>
      </c>
      <c r="M31" s="25">
        <f t="shared" si="9"/>
        <v>1.1417703264000002E-3</v>
      </c>
      <c r="N31" s="25">
        <f t="shared" si="10"/>
        <v>1.15215005664E-2</v>
      </c>
      <c r="O31" s="25">
        <f t="shared" si="11"/>
        <v>0</v>
      </c>
      <c r="P31" s="25">
        <f t="shared" si="12"/>
        <v>1.15215005664E-2</v>
      </c>
      <c r="Q31" s="25">
        <f t="shared" si="13"/>
        <v>0</v>
      </c>
      <c r="R31" s="25">
        <f t="shared" si="14"/>
        <v>0</v>
      </c>
      <c r="S31" s="25">
        <f t="shared" si="15"/>
        <v>0</v>
      </c>
      <c r="T31" s="25">
        <f t="shared" si="16"/>
        <v>1.15215005664E-2</v>
      </c>
    </row>
    <row r="32" spans="1:20" x14ac:dyDescent="0.2">
      <c r="A32" s="284"/>
      <c r="B32" s="285"/>
      <c r="C32" s="286"/>
      <c r="D32" s="285"/>
      <c r="E32" s="283"/>
      <c r="F32" s="283"/>
      <c r="G32" s="283"/>
      <c r="K32" s="25">
        <f t="shared" si="7"/>
        <v>0</v>
      </c>
      <c r="L32" s="25">
        <f t="shared" si="8"/>
        <v>0</v>
      </c>
      <c r="M32" s="25">
        <f t="shared" si="9"/>
        <v>0</v>
      </c>
      <c r="N32" s="25">
        <f t="shared" si="10"/>
        <v>0</v>
      </c>
      <c r="O32" s="25">
        <f t="shared" si="11"/>
        <v>0</v>
      </c>
      <c r="P32" s="25">
        <f t="shared" si="12"/>
        <v>0</v>
      </c>
      <c r="Q32" s="25">
        <f t="shared" si="13"/>
        <v>0</v>
      </c>
      <c r="R32" s="25">
        <f t="shared" si="14"/>
        <v>0</v>
      </c>
      <c r="S32" s="25">
        <f t="shared" si="15"/>
        <v>0</v>
      </c>
      <c r="T32" s="25">
        <f t="shared" si="16"/>
        <v>0</v>
      </c>
    </row>
    <row r="33" spans="1:20" x14ac:dyDescent="0.2">
      <c r="A33" s="284"/>
      <c r="B33" s="285"/>
      <c r="C33" s="286"/>
      <c r="D33" s="285"/>
      <c r="E33" s="283"/>
      <c r="F33" s="283"/>
      <c r="G33" s="283"/>
      <c r="K33" s="25">
        <f t="shared" si="7"/>
        <v>0</v>
      </c>
      <c r="L33" s="25">
        <f t="shared" si="8"/>
        <v>0</v>
      </c>
      <c r="M33" s="25">
        <f t="shared" si="9"/>
        <v>0</v>
      </c>
      <c r="N33" s="25">
        <f t="shared" si="10"/>
        <v>0</v>
      </c>
      <c r="O33" s="25">
        <f t="shared" si="11"/>
        <v>0</v>
      </c>
      <c r="P33" s="25">
        <f t="shared" si="12"/>
        <v>0</v>
      </c>
      <c r="Q33" s="25">
        <f t="shared" si="13"/>
        <v>0</v>
      </c>
      <c r="R33" s="25">
        <f t="shared" si="14"/>
        <v>0</v>
      </c>
      <c r="S33" s="25">
        <f t="shared" si="15"/>
        <v>0</v>
      </c>
      <c r="T33" s="25">
        <f t="shared" si="16"/>
        <v>0</v>
      </c>
    </row>
    <row r="34" spans="1:20" x14ac:dyDescent="0.2">
      <c r="A34" s="284"/>
      <c r="B34" s="285"/>
      <c r="C34" s="286"/>
      <c r="D34" s="285"/>
      <c r="E34" s="283"/>
      <c r="F34" s="283"/>
      <c r="G34" s="283"/>
      <c r="K34" s="25">
        <f t="shared" si="7"/>
        <v>0</v>
      </c>
      <c r="L34" s="25">
        <f t="shared" si="8"/>
        <v>0</v>
      </c>
      <c r="M34" s="25">
        <f t="shared" si="9"/>
        <v>0</v>
      </c>
      <c r="N34" s="25">
        <f t="shared" si="10"/>
        <v>0</v>
      </c>
      <c r="O34" s="25">
        <f t="shared" si="11"/>
        <v>0</v>
      </c>
      <c r="P34" s="25">
        <f t="shared" si="12"/>
        <v>0</v>
      </c>
      <c r="Q34" s="25">
        <f t="shared" si="13"/>
        <v>0</v>
      </c>
      <c r="R34" s="25">
        <f t="shared" si="14"/>
        <v>0</v>
      </c>
      <c r="S34" s="25">
        <f t="shared" si="15"/>
        <v>0</v>
      </c>
      <c r="T34" s="25">
        <f t="shared" si="16"/>
        <v>0</v>
      </c>
    </row>
    <row r="35" spans="1:20" ht="14.25" customHeight="1" x14ac:dyDescent="0.2">
      <c r="A35" s="284">
        <f>'Նախահաշիվ 1-1'!A34</f>
        <v>2</v>
      </c>
      <c r="B35" s="285" t="str">
        <f>'Նախահաշիվ 1-1'!B34</f>
        <v> 1--1131</v>
      </c>
      <c r="C35" s="286" t="str">
        <f>'Նախահաշիվ 1-1'!C34</f>
        <v>Ручное выравнивание участка</v>
      </c>
      <c r="D35" s="285" t="str">
        <f>'Նախահաշիվ 1-1'!D34</f>
        <v> м2/м2</v>
      </c>
      <c r="E35" s="283">
        <f>'Նախահաշիվ 1-1'!E34</f>
        <v>367.1</v>
      </c>
      <c r="F35" s="283">
        <f t="shared" ref="F35" si="21">T35</f>
        <v>0.19879634088599998</v>
      </c>
      <c r="G35" s="283">
        <f t="shared" ref="G35" si="22">E35*F35</f>
        <v>72.978136739250601</v>
      </c>
      <c r="J35" s="25">
        <v>0.1580722</v>
      </c>
      <c r="K35" s="25">
        <f t="shared" si="7"/>
        <v>2.10236026E-2</v>
      </c>
      <c r="L35" s="25">
        <f t="shared" si="8"/>
        <v>0.17909580259999999</v>
      </c>
      <c r="M35" s="25">
        <f t="shared" si="9"/>
        <v>1.9700538285999998E-2</v>
      </c>
      <c r="N35" s="25">
        <f t="shared" si="10"/>
        <v>0.19879634088599998</v>
      </c>
      <c r="O35" s="25">
        <f t="shared" si="11"/>
        <v>0</v>
      </c>
      <c r="P35" s="25">
        <f t="shared" si="12"/>
        <v>0.19879634088599998</v>
      </c>
      <c r="Q35" s="25">
        <f t="shared" si="13"/>
        <v>0</v>
      </c>
      <c r="R35" s="25">
        <f t="shared" si="14"/>
        <v>0</v>
      </c>
      <c r="S35" s="25">
        <f t="shared" si="15"/>
        <v>0</v>
      </c>
      <c r="T35" s="25">
        <f t="shared" si="16"/>
        <v>0.19879634088599998</v>
      </c>
    </row>
    <row r="36" spans="1:20" x14ac:dyDescent="0.2">
      <c r="A36" s="284"/>
      <c r="B36" s="285"/>
      <c r="C36" s="286"/>
      <c r="D36" s="285"/>
      <c r="E36" s="283"/>
      <c r="F36" s="283"/>
      <c r="G36" s="283"/>
      <c r="K36" s="25">
        <f t="shared" si="7"/>
        <v>0</v>
      </c>
      <c r="L36" s="25">
        <f t="shared" si="8"/>
        <v>0</v>
      </c>
      <c r="M36" s="25">
        <f t="shared" si="9"/>
        <v>0</v>
      </c>
      <c r="N36" s="25">
        <f t="shared" si="10"/>
        <v>0</v>
      </c>
      <c r="O36" s="25">
        <f t="shared" si="11"/>
        <v>0</v>
      </c>
      <c r="P36" s="25">
        <f t="shared" si="12"/>
        <v>0</v>
      </c>
      <c r="Q36" s="25">
        <f t="shared" si="13"/>
        <v>0</v>
      </c>
      <c r="R36" s="25">
        <f t="shared" si="14"/>
        <v>0</v>
      </c>
      <c r="S36" s="25">
        <f t="shared" si="15"/>
        <v>0</v>
      </c>
      <c r="T36" s="25">
        <f t="shared" si="16"/>
        <v>0</v>
      </c>
    </row>
    <row r="37" spans="1:20" x14ac:dyDescent="0.2">
      <c r="A37" s="284"/>
      <c r="B37" s="285"/>
      <c r="C37" s="286"/>
      <c r="D37" s="285"/>
      <c r="E37" s="283"/>
      <c r="F37" s="283"/>
      <c r="G37" s="283"/>
      <c r="K37" s="25">
        <f t="shared" si="7"/>
        <v>0</v>
      </c>
      <c r="L37" s="25">
        <f t="shared" si="8"/>
        <v>0</v>
      </c>
      <c r="M37" s="25">
        <f t="shared" si="9"/>
        <v>0</v>
      </c>
      <c r="N37" s="25">
        <f t="shared" si="10"/>
        <v>0</v>
      </c>
      <c r="O37" s="25">
        <f t="shared" si="11"/>
        <v>0</v>
      </c>
      <c r="P37" s="25">
        <f t="shared" si="12"/>
        <v>0</v>
      </c>
      <c r="Q37" s="25">
        <f t="shared" si="13"/>
        <v>0</v>
      </c>
      <c r="R37" s="25">
        <f t="shared" si="14"/>
        <v>0</v>
      </c>
      <c r="S37" s="25">
        <f t="shared" si="15"/>
        <v>0</v>
      </c>
      <c r="T37" s="25">
        <f t="shared" si="16"/>
        <v>0</v>
      </c>
    </row>
    <row r="38" spans="1:20" x14ac:dyDescent="0.2">
      <c r="A38" s="284"/>
      <c r="B38" s="285"/>
      <c r="C38" s="286"/>
      <c r="D38" s="285"/>
      <c r="E38" s="283"/>
      <c r="F38" s="283"/>
      <c r="G38" s="283"/>
      <c r="K38" s="25">
        <f t="shared" si="7"/>
        <v>0</v>
      </c>
      <c r="L38" s="25">
        <f t="shared" si="8"/>
        <v>0</v>
      </c>
      <c r="M38" s="25">
        <f t="shared" si="9"/>
        <v>0</v>
      </c>
      <c r="N38" s="25">
        <f t="shared" si="10"/>
        <v>0</v>
      </c>
      <c r="O38" s="25">
        <f t="shared" si="11"/>
        <v>0</v>
      </c>
      <c r="P38" s="25">
        <f t="shared" si="12"/>
        <v>0</v>
      </c>
      <c r="Q38" s="25">
        <f t="shared" si="13"/>
        <v>0</v>
      </c>
      <c r="R38" s="25">
        <f t="shared" si="14"/>
        <v>0</v>
      </c>
      <c r="S38" s="25">
        <f t="shared" si="15"/>
        <v>0</v>
      </c>
      <c r="T38" s="25">
        <f t="shared" si="16"/>
        <v>0</v>
      </c>
    </row>
    <row r="39" spans="1:20" ht="14.25" customHeight="1" x14ac:dyDescent="0.2">
      <c r="A39" s="284">
        <f>'Նախահաշիվ 1-1'!A38</f>
        <v>3</v>
      </c>
      <c r="B39" s="285" t="str">
        <f>'Նախահաշիվ 1-1'!B38</f>
        <v> Место инф.</v>
      </c>
      <c r="C39" s="286" t="str">
        <f>'Նախահաշիվ 1-1'!C38</f>
        <v> Металлическая труба Ф 219*5.0 мм, стальная труба Ф219*5.0 мм</v>
      </c>
      <c r="D39" s="285" t="str">
        <f>'Նախահաշիվ 1-1'!D38</f>
        <v> м / м</v>
      </c>
      <c r="E39" s="283">
        <f>'Նախահաշիվ 1-1'!E38</f>
        <v>18</v>
      </c>
      <c r="F39" s="283">
        <f t="shared" ref="F39" si="23">T39</f>
        <v>13.138036185027602</v>
      </c>
      <c r="G39" s="283">
        <f t="shared" ref="G39" si="24">E39*F39</f>
        <v>236.48465133049683</v>
      </c>
      <c r="J39" s="25">
        <v>10.446662520000002</v>
      </c>
      <c r="K39" s="25">
        <f t="shared" si="7"/>
        <v>1.3894061151600003</v>
      </c>
      <c r="L39" s="25">
        <f t="shared" si="8"/>
        <v>11.836068635160002</v>
      </c>
      <c r="M39" s="25">
        <f t="shared" si="9"/>
        <v>1.3019675498676002</v>
      </c>
      <c r="N39" s="25">
        <f t="shared" si="10"/>
        <v>13.138036185027602</v>
      </c>
      <c r="O39" s="25">
        <f t="shared" si="11"/>
        <v>0</v>
      </c>
      <c r="P39" s="25">
        <f t="shared" si="12"/>
        <v>13.138036185027602</v>
      </c>
      <c r="Q39" s="25">
        <f t="shared" si="13"/>
        <v>0</v>
      </c>
      <c r="R39" s="25">
        <f t="shared" si="14"/>
        <v>0</v>
      </c>
      <c r="S39" s="25">
        <f t="shared" si="15"/>
        <v>0</v>
      </c>
      <c r="T39" s="25">
        <f t="shared" si="16"/>
        <v>13.138036185027602</v>
      </c>
    </row>
    <row r="40" spans="1:20" x14ac:dyDescent="0.2">
      <c r="A40" s="284"/>
      <c r="B40" s="285"/>
      <c r="C40" s="286"/>
      <c r="D40" s="285"/>
      <c r="E40" s="283"/>
      <c r="F40" s="283"/>
      <c r="G40" s="283"/>
      <c r="K40" s="25">
        <f t="shared" si="7"/>
        <v>0</v>
      </c>
      <c r="L40" s="25">
        <f t="shared" si="8"/>
        <v>0</v>
      </c>
      <c r="M40" s="25">
        <f t="shared" si="9"/>
        <v>0</v>
      </c>
      <c r="N40" s="25">
        <f t="shared" si="10"/>
        <v>0</v>
      </c>
      <c r="O40" s="25">
        <f t="shared" si="11"/>
        <v>0</v>
      </c>
      <c r="P40" s="25">
        <f t="shared" si="12"/>
        <v>0</v>
      </c>
      <c r="Q40" s="25">
        <f t="shared" si="13"/>
        <v>0</v>
      </c>
      <c r="R40" s="25">
        <f t="shared" si="14"/>
        <v>0</v>
      </c>
      <c r="S40" s="25">
        <f t="shared" si="15"/>
        <v>0</v>
      </c>
      <c r="T40" s="25">
        <f t="shared" si="16"/>
        <v>0</v>
      </c>
    </row>
    <row r="41" spans="1:20" x14ac:dyDescent="0.2">
      <c r="A41" s="284"/>
      <c r="B41" s="285"/>
      <c r="C41" s="286"/>
      <c r="D41" s="285"/>
      <c r="E41" s="283"/>
      <c r="F41" s="283"/>
      <c r="G41" s="283"/>
      <c r="K41" s="25">
        <f t="shared" si="7"/>
        <v>0</v>
      </c>
      <c r="L41" s="25">
        <f t="shared" si="8"/>
        <v>0</v>
      </c>
      <c r="M41" s="25">
        <f t="shared" si="9"/>
        <v>0</v>
      </c>
      <c r="N41" s="25">
        <f t="shared" si="10"/>
        <v>0</v>
      </c>
      <c r="O41" s="25">
        <f t="shared" si="11"/>
        <v>0</v>
      </c>
      <c r="P41" s="25">
        <f t="shared" si="12"/>
        <v>0</v>
      </c>
      <c r="Q41" s="25">
        <f t="shared" si="13"/>
        <v>0</v>
      </c>
      <c r="R41" s="25">
        <f t="shared" si="14"/>
        <v>0</v>
      </c>
      <c r="S41" s="25">
        <f t="shared" si="15"/>
        <v>0</v>
      </c>
      <c r="T41" s="25">
        <f t="shared" si="16"/>
        <v>0</v>
      </c>
    </row>
    <row r="42" spans="1:20" x14ac:dyDescent="0.2">
      <c r="A42" s="284"/>
      <c r="B42" s="285"/>
      <c r="C42" s="286"/>
      <c r="D42" s="285"/>
      <c r="E42" s="283"/>
      <c r="F42" s="283"/>
      <c r="G42" s="283"/>
      <c r="K42" s="25">
        <f t="shared" si="7"/>
        <v>0</v>
      </c>
      <c r="L42" s="25">
        <f t="shared" si="8"/>
        <v>0</v>
      </c>
      <c r="M42" s="25">
        <f t="shared" si="9"/>
        <v>0</v>
      </c>
      <c r="N42" s="25">
        <f t="shared" si="10"/>
        <v>0</v>
      </c>
      <c r="O42" s="25">
        <f t="shared" si="11"/>
        <v>0</v>
      </c>
      <c r="P42" s="25">
        <f t="shared" si="12"/>
        <v>0</v>
      </c>
      <c r="Q42" s="25">
        <f t="shared" si="13"/>
        <v>0</v>
      </c>
      <c r="R42" s="25">
        <f t="shared" si="14"/>
        <v>0</v>
      </c>
      <c r="S42" s="25">
        <f t="shared" si="15"/>
        <v>0</v>
      </c>
      <c r="T42" s="25">
        <f t="shared" si="16"/>
        <v>0</v>
      </c>
    </row>
    <row r="43" spans="1:20" ht="14.25" customHeight="1" x14ac:dyDescent="0.2">
      <c r="A43" s="284">
        <f>'Նախահաշիվ 1-1'!A42</f>
        <v>4</v>
      </c>
      <c r="B43" s="285" t="str">
        <f>'Նախահաշիվ 1-1'!B42</f>
        <v> 15--70</v>
      </c>
      <c r="C43" s="286" t="str">
        <f>'Նախահաշիվ 1-1'!C42</f>
        <v xml:space="preserve"> Облицовка лестницы и подпорной стены базальтовыми плитами толщиной 30 мм с армирующей сеткой с шагом 150*150 мм, d=3,0 мм.</v>
      </c>
      <c r="D43" s="285" t="str">
        <f>'Նախահաշիվ 1-1'!D42</f>
        <v> м2 / м2</v>
      </c>
      <c r="E43" s="283">
        <f>'Նախահաշիվ 1-1'!E42</f>
        <v>12</v>
      </c>
      <c r="F43" s="283">
        <f t="shared" ref="F43" si="25">T43</f>
        <v>21.237356973855004</v>
      </c>
      <c r="G43" s="283">
        <f t="shared" ref="G43" si="26">E43*F43</f>
        <v>254.84828368626006</v>
      </c>
      <c r="J43" s="25">
        <v>16.886808500000001</v>
      </c>
      <c r="K43" s="25">
        <f t="shared" si="7"/>
        <v>2.2459455305000002</v>
      </c>
      <c r="L43" s="25">
        <f t="shared" si="8"/>
        <v>19.132754030500003</v>
      </c>
      <c r="M43" s="25">
        <f t="shared" si="9"/>
        <v>2.1046029433550002</v>
      </c>
      <c r="N43" s="25">
        <f t="shared" si="10"/>
        <v>21.237356973855004</v>
      </c>
      <c r="O43" s="25">
        <f t="shared" si="11"/>
        <v>0</v>
      </c>
      <c r="P43" s="25">
        <f t="shared" si="12"/>
        <v>21.237356973855004</v>
      </c>
      <c r="Q43" s="25">
        <f t="shared" si="13"/>
        <v>0</v>
      </c>
      <c r="R43" s="25">
        <f t="shared" si="14"/>
        <v>0</v>
      </c>
      <c r="S43" s="25">
        <f t="shared" si="15"/>
        <v>0</v>
      </c>
      <c r="T43" s="25">
        <f t="shared" si="16"/>
        <v>21.237356973855004</v>
      </c>
    </row>
    <row r="44" spans="1:20" x14ac:dyDescent="0.2">
      <c r="A44" s="284"/>
      <c r="B44" s="285"/>
      <c r="C44" s="286"/>
      <c r="D44" s="285"/>
      <c r="E44" s="283"/>
      <c r="F44" s="283"/>
      <c r="G44" s="283"/>
      <c r="K44" s="25">
        <f t="shared" si="7"/>
        <v>0</v>
      </c>
      <c r="L44" s="25">
        <f t="shared" si="8"/>
        <v>0</v>
      </c>
      <c r="M44" s="25">
        <f t="shared" si="9"/>
        <v>0</v>
      </c>
      <c r="N44" s="25">
        <f t="shared" si="10"/>
        <v>0</v>
      </c>
      <c r="O44" s="25">
        <f t="shared" si="11"/>
        <v>0</v>
      </c>
      <c r="P44" s="25">
        <f t="shared" si="12"/>
        <v>0</v>
      </c>
      <c r="Q44" s="25">
        <f t="shared" si="13"/>
        <v>0</v>
      </c>
      <c r="R44" s="25">
        <f t="shared" si="14"/>
        <v>0</v>
      </c>
      <c r="S44" s="25">
        <f t="shared" si="15"/>
        <v>0</v>
      </c>
      <c r="T44" s="25">
        <f t="shared" si="16"/>
        <v>0</v>
      </c>
    </row>
    <row r="45" spans="1:20" x14ac:dyDescent="0.2">
      <c r="A45" s="284"/>
      <c r="B45" s="285"/>
      <c r="C45" s="286"/>
      <c r="D45" s="285"/>
      <c r="E45" s="283"/>
      <c r="F45" s="283"/>
      <c r="G45" s="283"/>
      <c r="K45" s="25">
        <f t="shared" si="7"/>
        <v>0</v>
      </c>
      <c r="L45" s="25">
        <f t="shared" si="8"/>
        <v>0</v>
      </c>
      <c r="M45" s="25">
        <f t="shared" si="9"/>
        <v>0</v>
      </c>
      <c r="N45" s="25">
        <f t="shared" si="10"/>
        <v>0</v>
      </c>
      <c r="O45" s="25">
        <f t="shared" si="11"/>
        <v>0</v>
      </c>
      <c r="P45" s="25">
        <f t="shared" si="12"/>
        <v>0</v>
      </c>
      <c r="Q45" s="25">
        <f t="shared" si="13"/>
        <v>0</v>
      </c>
      <c r="R45" s="25">
        <f t="shared" si="14"/>
        <v>0</v>
      </c>
      <c r="S45" s="25">
        <f t="shared" si="15"/>
        <v>0</v>
      </c>
      <c r="T45" s="25">
        <f t="shared" si="16"/>
        <v>0</v>
      </c>
    </row>
    <row r="46" spans="1:20" x14ac:dyDescent="0.2">
      <c r="A46" s="284"/>
      <c r="B46" s="285"/>
      <c r="C46" s="286"/>
      <c r="D46" s="285"/>
      <c r="E46" s="283"/>
      <c r="F46" s="283"/>
      <c r="G46" s="283"/>
      <c r="K46" s="25">
        <f t="shared" si="7"/>
        <v>0</v>
      </c>
      <c r="L46" s="25">
        <f t="shared" si="8"/>
        <v>0</v>
      </c>
      <c r="M46" s="25">
        <f t="shared" si="9"/>
        <v>0</v>
      </c>
      <c r="N46" s="25">
        <f t="shared" si="10"/>
        <v>0</v>
      </c>
      <c r="O46" s="25">
        <f t="shared" si="11"/>
        <v>0</v>
      </c>
      <c r="P46" s="25">
        <f t="shared" si="12"/>
        <v>0</v>
      </c>
      <c r="Q46" s="25">
        <f t="shared" si="13"/>
        <v>0</v>
      </c>
      <c r="R46" s="25">
        <f t="shared" si="14"/>
        <v>0</v>
      </c>
      <c r="S46" s="25">
        <f t="shared" si="15"/>
        <v>0</v>
      </c>
      <c r="T46" s="25">
        <f t="shared" si="16"/>
        <v>0</v>
      </c>
    </row>
    <row r="47" spans="1:20" ht="14.25" customHeight="1" x14ac:dyDescent="0.2">
      <c r="A47" s="284">
        <f>'Նախահաշիվ 1-1'!A46</f>
        <v>5</v>
      </c>
      <c r="B47" s="285" t="str">
        <f>'Նախահաշիվ 1-1'!B46</f>
        <v> 27-43</v>
      </c>
      <c r="C47" s="286" t="str">
        <f>'Նախահաշիվ 1-1'!C46</f>
        <v> Укладка гравийного основания толщиной 15 см.</v>
      </c>
      <c r="D47" s="285" t="str">
        <f>'Նախահաշիվ 1-1'!D46</f>
        <v> м2 / м2</v>
      </c>
      <c r="E47" s="283">
        <f>'Նախահաշիվ 1-1'!E46</f>
        <v>685</v>
      </c>
      <c r="F47" s="283">
        <f t="shared" ref="F47" si="27">T47</f>
        <v>6.2268580751503508</v>
      </c>
      <c r="G47" s="283">
        <f t="shared" ref="G47" si="28">E47*F47</f>
        <v>4265.3977814779901</v>
      </c>
      <c r="J47" s="25">
        <v>4.9512639450000009</v>
      </c>
      <c r="K47" s="25">
        <f t="shared" si="7"/>
        <v>0.65851810468500016</v>
      </c>
      <c r="L47" s="25">
        <f t="shared" si="8"/>
        <v>5.609782049685001</v>
      </c>
      <c r="M47" s="25">
        <f t="shared" si="9"/>
        <v>0.61707602546535012</v>
      </c>
      <c r="N47" s="25">
        <f t="shared" si="10"/>
        <v>6.2268580751503508</v>
      </c>
      <c r="O47" s="25">
        <f t="shared" si="11"/>
        <v>0</v>
      </c>
      <c r="P47" s="25">
        <f t="shared" si="12"/>
        <v>6.2268580751503508</v>
      </c>
      <c r="Q47" s="25">
        <f t="shared" si="13"/>
        <v>0</v>
      </c>
      <c r="R47" s="25">
        <f t="shared" si="14"/>
        <v>0</v>
      </c>
      <c r="S47" s="25">
        <f t="shared" si="15"/>
        <v>0</v>
      </c>
      <c r="T47" s="25">
        <f t="shared" si="16"/>
        <v>6.2268580751503508</v>
      </c>
    </row>
    <row r="48" spans="1:20" x14ac:dyDescent="0.2">
      <c r="A48" s="284"/>
      <c r="B48" s="285"/>
      <c r="C48" s="286"/>
      <c r="D48" s="285"/>
      <c r="E48" s="283"/>
      <c r="F48" s="283"/>
      <c r="G48" s="283"/>
      <c r="K48" s="25">
        <f t="shared" si="7"/>
        <v>0</v>
      </c>
      <c r="L48" s="25">
        <f t="shared" si="8"/>
        <v>0</v>
      </c>
      <c r="M48" s="25">
        <f t="shared" si="9"/>
        <v>0</v>
      </c>
      <c r="N48" s="25">
        <f t="shared" si="10"/>
        <v>0</v>
      </c>
      <c r="O48" s="25">
        <f t="shared" si="11"/>
        <v>0</v>
      </c>
      <c r="P48" s="25">
        <f t="shared" si="12"/>
        <v>0</v>
      </c>
      <c r="Q48" s="25">
        <f t="shared" si="13"/>
        <v>0</v>
      </c>
      <c r="R48" s="25">
        <f t="shared" si="14"/>
        <v>0</v>
      </c>
      <c r="S48" s="25">
        <f t="shared" si="15"/>
        <v>0</v>
      </c>
      <c r="T48" s="25">
        <f t="shared" si="16"/>
        <v>0</v>
      </c>
    </row>
    <row r="49" spans="1:20" x14ac:dyDescent="0.2">
      <c r="A49" s="284"/>
      <c r="B49" s="285"/>
      <c r="C49" s="286"/>
      <c r="D49" s="285"/>
      <c r="E49" s="283"/>
      <c r="F49" s="283"/>
      <c r="G49" s="283"/>
      <c r="K49" s="25">
        <f t="shared" si="7"/>
        <v>0</v>
      </c>
      <c r="L49" s="25">
        <f t="shared" si="8"/>
        <v>0</v>
      </c>
      <c r="M49" s="25">
        <f t="shared" si="9"/>
        <v>0</v>
      </c>
      <c r="N49" s="25">
        <f t="shared" si="10"/>
        <v>0</v>
      </c>
      <c r="O49" s="25">
        <f t="shared" si="11"/>
        <v>0</v>
      </c>
      <c r="P49" s="25">
        <f t="shared" si="12"/>
        <v>0</v>
      </c>
      <c r="Q49" s="25">
        <f t="shared" si="13"/>
        <v>0</v>
      </c>
      <c r="R49" s="25">
        <f t="shared" si="14"/>
        <v>0</v>
      </c>
      <c r="S49" s="25">
        <f t="shared" si="15"/>
        <v>0</v>
      </c>
      <c r="T49" s="25">
        <f t="shared" si="16"/>
        <v>0</v>
      </c>
    </row>
    <row r="50" spans="1:20" ht="5.25" customHeight="1" x14ac:dyDescent="0.2">
      <c r="A50" s="284"/>
      <c r="B50" s="285"/>
      <c r="C50" s="286"/>
      <c r="D50" s="285"/>
      <c r="E50" s="283"/>
      <c r="F50" s="283"/>
      <c r="G50" s="283"/>
      <c r="K50" s="25">
        <f t="shared" si="7"/>
        <v>0</v>
      </c>
      <c r="L50" s="25">
        <f t="shared" si="8"/>
        <v>0</v>
      </c>
      <c r="M50" s="25">
        <f t="shared" si="9"/>
        <v>0</v>
      </c>
      <c r="N50" s="25">
        <f t="shared" si="10"/>
        <v>0</v>
      </c>
      <c r="O50" s="25">
        <f t="shared" si="11"/>
        <v>0</v>
      </c>
      <c r="P50" s="25">
        <f t="shared" si="12"/>
        <v>0</v>
      </c>
      <c r="Q50" s="25">
        <f t="shared" si="13"/>
        <v>0</v>
      </c>
      <c r="R50" s="25">
        <f t="shared" si="14"/>
        <v>0</v>
      </c>
      <c r="S50" s="25">
        <f t="shared" si="15"/>
        <v>0</v>
      </c>
      <c r="T50" s="25">
        <f t="shared" si="16"/>
        <v>0</v>
      </c>
    </row>
    <row r="51" spans="1:20" ht="14.25" customHeight="1" x14ac:dyDescent="0.2">
      <c r="A51" s="284">
        <f>'Նախահաշիվ 1-1'!A50</f>
        <v>6</v>
      </c>
      <c r="B51" s="285" t="str">
        <f>'Նախահաշիվ 1-1'!B50</f>
        <v> 27-251 63-1</v>
      </c>
      <c r="C51" s="286" t="str">
        <f>'Նախահաշիվ 1-1'!C50</f>
        <v>Распределение битумной засыпки (4,12 т 1000 м2) Распределение битумной засыпки (4,12 т 1000 м2)</v>
      </c>
      <c r="D51" s="285" t="str">
        <f>'Նախահաշիվ 1-1'!D50</f>
        <v> т/т</v>
      </c>
      <c r="E51" s="283">
        <f>'Նախահաշիվ 1-1'!E50</f>
        <v>2.8222000000000005</v>
      </c>
      <c r="F51" s="283">
        <f t="shared" ref="F51" si="29">T51</f>
        <v>237.14471421036006</v>
      </c>
      <c r="G51" s="283">
        <f t="shared" ref="G51" si="30">E51*F51</f>
        <v>669.26981244447825</v>
      </c>
      <c r="J51" s="25">
        <v>188.56477200000003</v>
      </c>
      <c r="K51" s="25">
        <f t="shared" si="7"/>
        <v>25.079114676000007</v>
      </c>
      <c r="L51" s="25">
        <f t="shared" si="8"/>
        <v>213.64388667600005</v>
      </c>
      <c r="M51" s="25">
        <f t="shared" si="9"/>
        <v>23.500827534360006</v>
      </c>
      <c r="N51" s="25">
        <f t="shared" si="10"/>
        <v>237.14471421036006</v>
      </c>
      <c r="O51" s="25">
        <f t="shared" si="11"/>
        <v>0</v>
      </c>
      <c r="P51" s="25">
        <f t="shared" si="12"/>
        <v>237.14471421036006</v>
      </c>
      <c r="Q51" s="25">
        <f t="shared" si="13"/>
        <v>0</v>
      </c>
      <c r="R51" s="25">
        <f t="shared" si="14"/>
        <v>0</v>
      </c>
      <c r="S51" s="25">
        <f t="shared" si="15"/>
        <v>0</v>
      </c>
      <c r="T51" s="25">
        <f t="shared" si="16"/>
        <v>237.14471421036006</v>
      </c>
    </row>
    <row r="52" spans="1:20" x14ac:dyDescent="0.2">
      <c r="A52" s="284"/>
      <c r="B52" s="285"/>
      <c r="C52" s="286"/>
      <c r="D52" s="285"/>
      <c r="E52" s="283"/>
      <c r="F52" s="283"/>
      <c r="G52" s="283"/>
      <c r="K52" s="25">
        <f t="shared" si="7"/>
        <v>0</v>
      </c>
      <c r="L52" s="25">
        <f t="shared" si="8"/>
        <v>0</v>
      </c>
      <c r="M52" s="25">
        <f t="shared" si="9"/>
        <v>0</v>
      </c>
      <c r="N52" s="25">
        <f t="shared" si="10"/>
        <v>0</v>
      </c>
      <c r="O52" s="25">
        <f t="shared" si="11"/>
        <v>0</v>
      </c>
      <c r="P52" s="25">
        <f t="shared" si="12"/>
        <v>0</v>
      </c>
      <c r="Q52" s="25">
        <f t="shared" si="13"/>
        <v>0</v>
      </c>
      <c r="R52" s="25">
        <f t="shared" si="14"/>
        <v>0</v>
      </c>
      <c r="S52" s="25">
        <f t="shared" si="15"/>
        <v>0</v>
      </c>
      <c r="T52" s="25">
        <f t="shared" si="16"/>
        <v>0</v>
      </c>
    </row>
    <row r="53" spans="1:20" x14ac:dyDescent="0.2">
      <c r="A53" s="284"/>
      <c r="B53" s="285"/>
      <c r="C53" s="286"/>
      <c r="D53" s="285"/>
      <c r="E53" s="283"/>
      <c r="F53" s="283"/>
      <c r="G53" s="283"/>
      <c r="K53" s="25">
        <f t="shared" si="7"/>
        <v>0</v>
      </c>
      <c r="L53" s="25">
        <f t="shared" si="8"/>
        <v>0</v>
      </c>
      <c r="M53" s="25">
        <f t="shared" si="9"/>
        <v>0</v>
      </c>
      <c r="N53" s="25">
        <f t="shared" si="10"/>
        <v>0</v>
      </c>
      <c r="O53" s="25">
        <f t="shared" si="11"/>
        <v>0</v>
      </c>
      <c r="P53" s="25">
        <f t="shared" si="12"/>
        <v>0</v>
      </c>
      <c r="Q53" s="25">
        <f t="shared" si="13"/>
        <v>0</v>
      </c>
      <c r="R53" s="25">
        <f t="shared" si="14"/>
        <v>0</v>
      </c>
      <c r="S53" s="25">
        <f t="shared" si="15"/>
        <v>0</v>
      </c>
      <c r="T53" s="25">
        <f t="shared" si="16"/>
        <v>0</v>
      </c>
    </row>
    <row r="54" spans="1:20" x14ac:dyDescent="0.2">
      <c r="A54" s="284"/>
      <c r="B54" s="285"/>
      <c r="C54" s="286"/>
      <c r="D54" s="285"/>
      <c r="E54" s="283"/>
      <c r="F54" s="283"/>
      <c r="G54" s="283"/>
      <c r="K54" s="25">
        <f t="shared" si="7"/>
        <v>0</v>
      </c>
      <c r="L54" s="25">
        <f t="shared" si="8"/>
        <v>0</v>
      </c>
      <c r="M54" s="25">
        <f t="shared" si="9"/>
        <v>0</v>
      </c>
      <c r="N54" s="25">
        <f t="shared" si="10"/>
        <v>0</v>
      </c>
      <c r="O54" s="25">
        <f t="shared" si="11"/>
        <v>0</v>
      </c>
      <c r="P54" s="25">
        <f t="shared" si="12"/>
        <v>0</v>
      </c>
      <c r="Q54" s="25">
        <f t="shared" si="13"/>
        <v>0</v>
      </c>
      <c r="R54" s="25">
        <f t="shared" si="14"/>
        <v>0</v>
      </c>
      <c r="S54" s="25">
        <f t="shared" si="15"/>
        <v>0</v>
      </c>
      <c r="T54" s="25">
        <f t="shared" si="16"/>
        <v>0</v>
      </c>
    </row>
    <row r="55" spans="1:20" ht="14.25" customHeight="1" x14ac:dyDescent="0.2">
      <c r="A55" s="284">
        <f>'Նախահաշիվ 1-1'!A54</f>
        <v>7</v>
      </c>
      <c r="B55" s="285" t="str">
        <f>'Նախահաշիվ 1-1'!B54</f>
        <v> 27-164-2</v>
      </c>
      <c r="C55" s="286" t="str">
        <f>'Նախահաշիվ 1-1'!C54</f>
        <v> Нанесение покрытия из мелкозернистого асфальтобетона – 5 см /тип «В» (верхний слой)/.</v>
      </c>
      <c r="D55" s="285" t="str">
        <f>'Նախահաշիվ 1-1'!D54</f>
        <v> м2 / м2</v>
      </c>
      <c r="E55" s="283">
        <f>'Նախահաշիվ 1-1'!E54</f>
        <v>685</v>
      </c>
      <c r="F55" s="283">
        <f t="shared" ref="F55" si="31">T55</f>
        <v>3.5642592742231209</v>
      </c>
      <c r="G55" s="283">
        <f t="shared" ref="G55" si="32">E55*F55</f>
        <v>2441.5176028428377</v>
      </c>
      <c r="J55" s="25">
        <v>2.8341080240000007</v>
      </c>
      <c r="K55" s="25">
        <f t="shared" si="7"/>
        <v>0.37693636719200013</v>
      </c>
      <c r="L55" s="25">
        <f t="shared" si="8"/>
        <v>3.2110443911920008</v>
      </c>
      <c r="M55" s="25">
        <f t="shared" si="9"/>
        <v>0.35321488303112009</v>
      </c>
      <c r="N55" s="25">
        <f t="shared" si="10"/>
        <v>3.5642592742231209</v>
      </c>
      <c r="O55" s="25">
        <f t="shared" si="11"/>
        <v>0</v>
      </c>
      <c r="P55" s="25">
        <f t="shared" si="12"/>
        <v>3.5642592742231209</v>
      </c>
      <c r="Q55" s="25">
        <f t="shared" si="13"/>
        <v>0</v>
      </c>
      <c r="R55" s="25">
        <f t="shared" si="14"/>
        <v>0</v>
      </c>
      <c r="S55" s="25">
        <f t="shared" si="15"/>
        <v>0</v>
      </c>
      <c r="T55" s="25">
        <f t="shared" si="16"/>
        <v>3.5642592742231209</v>
      </c>
    </row>
    <row r="56" spans="1:20" x14ac:dyDescent="0.2">
      <c r="A56" s="284"/>
      <c r="B56" s="285"/>
      <c r="C56" s="286"/>
      <c r="D56" s="285"/>
      <c r="E56" s="283"/>
      <c r="F56" s="283"/>
      <c r="G56" s="283"/>
      <c r="K56" s="25">
        <f t="shared" si="7"/>
        <v>0</v>
      </c>
      <c r="L56" s="25">
        <f t="shared" si="8"/>
        <v>0</v>
      </c>
      <c r="M56" s="25">
        <f t="shared" si="9"/>
        <v>0</v>
      </c>
      <c r="N56" s="25">
        <f t="shared" si="10"/>
        <v>0</v>
      </c>
      <c r="O56" s="25">
        <f t="shared" si="11"/>
        <v>0</v>
      </c>
      <c r="P56" s="25">
        <f t="shared" si="12"/>
        <v>0</v>
      </c>
      <c r="Q56" s="25">
        <f t="shared" si="13"/>
        <v>0</v>
      </c>
      <c r="R56" s="25">
        <f t="shared" si="14"/>
        <v>0</v>
      </c>
      <c r="S56" s="25">
        <f t="shared" si="15"/>
        <v>0</v>
      </c>
      <c r="T56" s="25">
        <f t="shared" si="16"/>
        <v>0</v>
      </c>
    </row>
    <row r="57" spans="1:20" x14ac:dyDescent="0.2">
      <c r="A57" s="284"/>
      <c r="B57" s="285"/>
      <c r="C57" s="286"/>
      <c r="D57" s="285"/>
      <c r="E57" s="283"/>
      <c r="F57" s="283"/>
      <c r="G57" s="283"/>
      <c r="K57" s="25">
        <f t="shared" si="7"/>
        <v>0</v>
      </c>
      <c r="L57" s="25">
        <f t="shared" si="8"/>
        <v>0</v>
      </c>
      <c r="M57" s="25">
        <f t="shared" si="9"/>
        <v>0</v>
      </c>
      <c r="N57" s="25">
        <f t="shared" si="10"/>
        <v>0</v>
      </c>
      <c r="O57" s="25">
        <f t="shared" si="11"/>
        <v>0</v>
      </c>
      <c r="P57" s="25">
        <f t="shared" si="12"/>
        <v>0</v>
      </c>
      <c r="Q57" s="25">
        <f t="shared" si="13"/>
        <v>0</v>
      </c>
      <c r="R57" s="25">
        <f t="shared" si="14"/>
        <v>0</v>
      </c>
      <c r="S57" s="25">
        <f t="shared" si="15"/>
        <v>0</v>
      </c>
      <c r="T57" s="25">
        <f t="shared" si="16"/>
        <v>0</v>
      </c>
    </row>
    <row r="58" spans="1:20" x14ac:dyDescent="0.2">
      <c r="A58" s="284"/>
      <c r="B58" s="285"/>
      <c r="C58" s="286"/>
      <c r="D58" s="285"/>
      <c r="E58" s="283"/>
      <c r="F58" s="283"/>
      <c r="G58" s="283"/>
      <c r="K58" s="25">
        <f t="shared" si="7"/>
        <v>0</v>
      </c>
      <c r="L58" s="25">
        <f t="shared" si="8"/>
        <v>0</v>
      </c>
      <c r="M58" s="25">
        <f t="shared" si="9"/>
        <v>0</v>
      </c>
      <c r="N58" s="25">
        <f t="shared" si="10"/>
        <v>0</v>
      </c>
      <c r="O58" s="25">
        <f t="shared" si="11"/>
        <v>0</v>
      </c>
      <c r="P58" s="25">
        <f t="shared" si="12"/>
        <v>0</v>
      </c>
      <c r="Q58" s="25">
        <f t="shared" si="13"/>
        <v>0</v>
      </c>
      <c r="R58" s="25">
        <f t="shared" si="14"/>
        <v>0</v>
      </c>
      <c r="S58" s="25">
        <f t="shared" si="15"/>
        <v>0</v>
      </c>
      <c r="T58" s="25">
        <f t="shared" si="16"/>
        <v>0</v>
      </c>
    </row>
    <row r="59" spans="1:20" ht="14.25" customHeight="1" x14ac:dyDescent="0.2">
      <c r="A59" s="284">
        <f>'Նախահաշիվ 1-1'!A58</f>
        <v>8</v>
      </c>
      <c r="B59" s="285" t="str">
        <f>'Նախահաշիվ 1-1'!B58</f>
        <v> E27-22</v>
      </c>
      <c r="C59" s="286" t="str">
        <f>'Նախահաշիվ 1-1'!C58</f>
        <v> Гравийное основание толщиной 12 см. Применение гравийного основания толщиной 12 см.</v>
      </c>
      <c r="D59" s="285" t="str">
        <f>'Նախահաշիվ 1-1'!D58</f>
        <v xml:space="preserve"> м3/м3</v>
      </c>
      <c r="E59" s="283">
        <f>'Նախահաշիվ 1-1'!E58</f>
        <v>358.32</v>
      </c>
      <c r="F59" s="283">
        <f t="shared" ref="F59" si="33">T59</f>
        <v>7.8560131556395509</v>
      </c>
      <c r="G59" s="283">
        <f t="shared" ref="G59" si="34">E59*F59</f>
        <v>2814.9666339287637</v>
      </c>
      <c r="J59" s="25">
        <v>6.2466807850000006</v>
      </c>
      <c r="K59" s="25">
        <f t="shared" si="7"/>
        <v>0.83080854440500007</v>
      </c>
      <c r="L59" s="25">
        <f t="shared" si="8"/>
        <v>7.077489329405001</v>
      </c>
      <c r="M59" s="25">
        <f t="shared" si="9"/>
        <v>0.77852382623455008</v>
      </c>
      <c r="N59" s="25">
        <f t="shared" si="10"/>
        <v>7.8560131556395509</v>
      </c>
      <c r="O59" s="25">
        <f t="shared" si="11"/>
        <v>0</v>
      </c>
      <c r="P59" s="25">
        <f t="shared" si="12"/>
        <v>7.8560131556395509</v>
      </c>
      <c r="Q59" s="25">
        <f t="shared" si="13"/>
        <v>0</v>
      </c>
      <c r="R59" s="25">
        <f t="shared" si="14"/>
        <v>0</v>
      </c>
      <c r="S59" s="25">
        <f t="shared" si="15"/>
        <v>0</v>
      </c>
      <c r="T59" s="25">
        <f t="shared" si="16"/>
        <v>7.8560131556395509</v>
      </c>
    </row>
    <row r="60" spans="1:20" x14ac:dyDescent="0.2">
      <c r="A60" s="284"/>
      <c r="B60" s="285"/>
      <c r="C60" s="286"/>
      <c r="D60" s="285"/>
      <c r="E60" s="283"/>
      <c r="F60" s="283"/>
      <c r="G60" s="283"/>
      <c r="K60" s="25">
        <f t="shared" si="7"/>
        <v>0</v>
      </c>
      <c r="L60" s="25">
        <f t="shared" si="8"/>
        <v>0</v>
      </c>
      <c r="M60" s="25">
        <f t="shared" si="9"/>
        <v>0</v>
      </c>
      <c r="N60" s="25">
        <f t="shared" si="10"/>
        <v>0</v>
      </c>
      <c r="O60" s="25">
        <f t="shared" si="11"/>
        <v>0</v>
      </c>
      <c r="P60" s="25">
        <f t="shared" si="12"/>
        <v>0</v>
      </c>
      <c r="Q60" s="25">
        <f t="shared" si="13"/>
        <v>0</v>
      </c>
      <c r="R60" s="25">
        <f t="shared" si="14"/>
        <v>0</v>
      </c>
      <c r="S60" s="25">
        <f t="shared" si="15"/>
        <v>0</v>
      </c>
      <c r="T60" s="25">
        <f t="shared" si="16"/>
        <v>0</v>
      </c>
    </row>
    <row r="61" spans="1:20" x14ac:dyDescent="0.2">
      <c r="A61" s="284"/>
      <c r="B61" s="285"/>
      <c r="C61" s="286"/>
      <c r="D61" s="285"/>
      <c r="E61" s="283"/>
      <c r="F61" s="283"/>
      <c r="G61" s="283"/>
      <c r="K61" s="25">
        <f t="shared" si="7"/>
        <v>0</v>
      </c>
      <c r="L61" s="25">
        <f t="shared" si="8"/>
        <v>0</v>
      </c>
      <c r="M61" s="25">
        <f t="shared" si="9"/>
        <v>0</v>
      </c>
      <c r="N61" s="25">
        <f t="shared" si="10"/>
        <v>0</v>
      </c>
      <c r="O61" s="25">
        <f t="shared" si="11"/>
        <v>0</v>
      </c>
      <c r="P61" s="25">
        <f t="shared" si="12"/>
        <v>0</v>
      </c>
      <c r="Q61" s="25">
        <f t="shared" si="13"/>
        <v>0</v>
      </c>
      <c r="R61" s="25">
        <f t="shared" si="14"/>
        <v>0</v>
      </c>
      <c r="S61" s="25">
        <f t="shared" si="15"/>
        <v>0</v>
      </c>
      <c r="T61" s="25">
        <f t="shared" si="16"/>
        <v>0</v>
      </c>
    </row>
    <row r="62" spans="1:20" x14ac:dyDescent="0.2">
      <c r="A62" s="284"/>
      <c r="B62" s="285"/>
      <c r="C62" s="286"/>
      <c r="D62" s="285"/>
      <c r="E62" s="283"/>
      <c r="F62" s="283"/>
      <c r="G62" s="283"/>
      <c r="K62" s="25">
        <f t="shared" si="7"/>
        <v>0</v>
      </c>
      <c r="L62" s="25">
        <f t="shared" si="8"/>
        <v>0</v>
      </c>
      <c r="M62" s="25">
        <f t="shared" si="9"/>
        <v>0</v>
      </c>
      <c r="N62" s="25">
        <f t="shared" si="10"/>
        <v>0</v>
      </c>
      <c r="O62" s="25">
        <f t="shared" si="11"/>
        <v>0</v>
      </c>
      <c r="P62" s="25">
        <f t="shared" si="12"/>
        <v>0</v>
      </c>
      <c r="Q62" s="25">
        <f t="shared" si="13"/>
        <v>0</v>
      </c>
      <c r="R62" s="25">
        <f t="shared" si="14"/>
        <v>0</v>
      </c>
      <c r="S62" s="25">
        <f t="shared" si="15"/>
        <v>0</v>
      </c>
      <c r="T62" s="25">
        <f t="shared" si="16"/>
        <v>0</v>
      </c>
    </row>
    <row r="63" spans="1:20" ht="14.25" customHeight="1" x14ac:dyDescent="0.2">
      <c r="A63" s="284">
        <f>'Նախահաշիվ 1-1'!A62</f>
        <v>9</v>
      </c>
      <c r="B63" s="285" t="str">
        <f>'Նախահաշիվ 1-1'!B62</f>
        <v> E27-19</v>
      </c>
      <c r="C63" s="286" t="str">
        <f>'Նախահաշիվ 1-1'!C62</f>
        <v> Выравнивающий слой из сухого цементно-песчаного раствора в соотношении 1:3 с промытым песком 40 мм под бетонные профилированные плиты.</v>
      </c>
      <c r="D63" s="285" t="str">
        <f>'Նախահաշիվ 1-1'!D62</f>
        <v xml:space="preserve"> м3/м3</v>
      </c>
      <c r="E63" s="283">
        <f>'Նախահաշիվ 1-1'!E62</f>
        <v>119.44</v>
      </c>
      <c r="F63" s="283">
        <f t="shared" ref="F63" si="35">T63</f>
        <v>21.478763381809159</v>
      </c>
      <c r="G63" s="283">
        <f t="shared" ref="G63" si="36">E63*F63</f>
        <v>2565.4234983232859</v>
      </c>
      <c r="J63" s="25">
        <v>17.078761942550003</v>
      </c>
      <c r="K63" s="25">
        <f t="shared" si="7"/>
        <v>2.2714753383591506</v>
      </c>
      <c r="L63" s="25">
        <f t="shared" si="8"/>
        <v>19.350237280909152</v>
      </c>
      <c r="M63" s="25">
        <f t="shared" si="9"/>
        <v>2.1285261009000069</v>
      </c>
      <c r="N63" s="25">
        <f t="shared" si="10"/>
        <v>21.478763381809159</v>
      </c>
      <c r="O63" s="25">
        <f t="shared" si="11"/>
        <v>0</v>
      </c>
      <c r="P63" s="25">
        <f t="shared" si="12"/>
        <v>21.478763381809159</v>
      </c>
      <c r="Q63" s="25">
        <f t="shared" si="13"/>
        <v>0</v>
      </c>
      <c r="R63" s="25">
        <f t="shared" si="14"/>
        <v>0</v>
      </c>
      <c r="S63" s="25">
        <f t="shared" si="15"/>
        <v>0</v>
      </c>
      <c r="T63" s="25">
        <f t="shared" si="16"/>
        <v>21.478763381809159</v>
      </c>
    </row>
    <row r="64" spans="1:20" x14ac:dyDescent="0.2">
      <c r="A64" s="284"/>
      <c r="B64" s="285"/>
      <c r="C64" s="286"/>
      <c r="D64" s="285"/>
      <c r="E64" s="283"/>
      <c r="F64" s="283"/>
      <c r="G64" s="283"/>
      <c r="K64" s="25">
        <f t="shared" si="7"/>
        <v>0</v>
      </c>
      <c r="L64" s="25">
        <f t="shared" si="8"/>
        <v>0</v>
      </c>
      <c r="M64" s="25">
        <f t="shared" si="9"/>
        <v>0</v>
      </c>
      <c r="N64" s="25">
        <f t="shared" si="10"/>
        <v>0</v>
      </c>
      <c r="O64" s="25">
        <f t="shared" si="11"/>
        <v>0</v>
      </c>
      <c r="P64" s="25">
        <f t="shared" si="12"/>
        <v>0</v>
      </c>
      <c r="Q64" s="25">
        <f t="shared" si="13"/>
        <v>0</v>
      </c>
      <c r="R64" s="25">
        <f t="shared" si="14"/>
        <v>0</v>
      </c>
      <c r="S64" s="25">
        <f t="shared" si="15"/>
        <v>0</v>
      </c>
      <c r="T64" s="25">
        <f t="shared" si="16"/>
        <v>0</v>
      </c>
    </row>
    <row r="65" spans="1:20" x14ac:dyDescent="0.2">
      <c r="A65" s="284"/>
      <c r="B65" s="285"/>
      <c r="C65" s="286"/>
      <c r="D65" s="285"/>
      <c r="E65" s="283"/>
      <c r="F65" s="283"/>
      <c r="G65" s="283"/>
      <c r="K65" s="25">
        <f t="shared" si="7"/>
        <v>0</v>
      </c>
      <c r="L65" s="25">
        <f t="shared" si="8"/>
        <v>0</v>
      </c>
      <c r="M65" s="25">
        <f t="shared" si="9"/>
        <v>0</v>
      </c>
      <c r="N65" s="25">
        <f t="shared" si="10"/>
        <v>0</v>
      </c>
      <c r="O65" s="25">
        <f t="shared" si="11"/>
        <v>0</v>
      </c>
      <c r="P65" s="25">
        <f t="shared" si="12"/>
        <v>0</v>
      </c>
      <c r="Q65" s="25">
        <f t="shared" si="13"/>
        <v>0</v>
      </c>
      <c r="R65" s="25">
        <f t="shared" si="14"/>
        <v>0</v>
      </c>
      <c r="S65" s="25">
        <f t="shared" si="15"/>
        <v>0</v>
      </c>
      <c r="T65" s="25">
        <f t="shared" si="16"/>
        <v>0</v>
      </c>
    </row>
    <row r="66" spans="1:20" ht="29.25" customHeight="1" x14ac:dyDescent="0.2">
      <c r="A66" s="284"/>
      <c r="B66" s="285"/>
      <c r="C66" s="286"/>
      <c r="D66" s="285"/>
      <c r="E66" s="283"/>
      <c r="F66" s="283"/>
      <c r="G66" s="283"/>
      <c r="K66" s="25">
        <f t="shared" si="7"/>
        <v>0</v>
      </c>
      <c r="L66" s="25">
        <f t="shared" si="8"/>
        <v>0</v>
      </c>
      <c r="M66" s="25">
        <f t="shared" si="9"/>
        <v>0</v>
      </c>
      <c r="N66" s="25">
        <f t="shared" si="10"/>
        <v>0</v>
      </c>
      <c r="O66" s="25">
        <f t="shared" si="11"/>
        <v>0</v>
      </c>
      <c r="P66" s="25">
        <f t="shared" si="12"/>
        <v>0</v>
      </c>
      <c r="Q66" s="25">
        <f t="shared" si="13"/>
        <v>0</v>
      </c>
      <c r="R66" s="25">
        <f t="shared" si="14"/>
        <v>0</v>
      </c>
      <c r="S66" s="25">
        <f t="shared" si="15"/>
        <v>0</v>
      </c>
      <c r="T66" s="25">
        <f t="shared" si="16"/>
        <v>0</v>
      </c>
    </row>
    <row r="67" spans="1:20" ht="14.25" customHeight="1" x14ac:dyDescent="0.2">
      <c r="A67" s="284">
        <f>'Նախահաշիվ 1-1'!A66</f>
        <v>10</v>
      </c>
      <c r="B67" s="285" t="str">
        <f>'Նախահաշիվ 1-1'!B66</f>
        <v>E27-176</v>
      </c>
      <c r="C67" s="286" t="str">
        <f>'Նախահաշիվ 1-1'!C66</f>
        <v> Укладка бетонной фигурной плитки толщиной 6 см, /старый город/</v>
      </c>
      <c r="D67" s="285" t="str">
        <f>'Նախահաշիվ 1-1'!D66</f>
        <v> м2 / м2</v>
      </c>
      <c r="E67" s="283">
        <f>'Նախահաշիվ 1-1'!E66</f>
        <v>2986</v>
      </c>
      <c r="F67" s="283">
        <f t="shared" ref="F67" si="37">T67</f>
        <v>7.8401528127087001</v>
      </c>
      <c r="G67" s="283">
        <f t="shared" ref="G67" si="38">E67*F67</f>
        <v>23410.696298748178</v>
      </c>
      <c r="J67" s="25">
        <v>6.2340694900000004</v>
      </c>
      <c r="K67" s="25">
        <f t="shared" si="7"/>
        <v>0.82913124217000012</v>
      </c>
      <c r="L67" s="25">
        <f t="shared" si="8"/>
        <v>7.0632007321700003</v>
      </c>
      <c r="M67" s="25">
        <f t="shared" si="9"/>
        <v>0.77695208053870002</v>
      </c>
      <c r="N67" s="25">
        <f t="shared" si="10"/>
        <v>7.8401528127087001</v>
      </c>
      <c r="O67" s="25">
        <f t="shared" si="11"/>
        <v>0</v>
      </c>
      <c r="P67" s="25">
        <f t="shared" si="12"/>
        <v>7.8401528127087001</v>
      </c>
      <c r="Q67" s="25">
        <f t="shared" si="13"/>
        <v>0</v>
      </c>
      <c r="R67" s="25">
        <f t="shared" si="14"/>
        <v>0</v>
      </c>
      <c r="S67" s="25">
        <f t="shared" si="15"/>
        <v>0</v>
      </c>
      <c r="T67" s="25">
        <f t="shared" si="16"/>
        <v>7.8401528127087001</v>
      </c>
    </row>
    <row r="68" spans="1:20" x14ac:dyDescent="0.2">
      <c r="A68" s="284"/>
      <c r="B68" s="285"/>
      <c r="C68" s="286"/>
      <c r="D68" s="285"/>
      <c r="E68" s="283"/>
      <c r="F68" s="283"/>
      <c r="G68" s="283"/>
      <c r="K68" s="25">
        <f t="shared" si="7"/>
        <v>0</v>
      </c>
      <c r="L68" s="25">
        <f t="shared" si="8"/>
        <v>0</v>
      </c>
      <c r="M68" s="25">
        <f t="shared" si="9"/>
        <v>0</v>
      </c>
      <c r="N68" s="25">
        <f t="shared" si="10"/>
        <v>0</v>
      </c>
      <c r="O68" s="25">
        <f t="shared" si="11"/>
        <v>0</v>
      </c>
      <c r="P68" s="25">
        <f t="shared" si="12"/>
        <v>0</v>
      </c>
      <c r="Q68" s="25">
        <f t="shared" si="13"/>
        <v>0</v>
      </c>
      <c r="R68" s="25">
        <f t="shared" si="14"/>
        <v>0</v>
      </c>
      <c r="S68" s="25">
        <f t="shared" si="15"/>
        <v>0</v>
      </c>
      <c r="T68" s="25">
        <f t="shared" si="16"/>
        <v>0</v>
      </c>
    </row>
    <row r="69" spans="1:20" x14ac:dyDescent="0.2">
      <c r="A69" s="284"/>
      <c r="B69" s="285"/>
      <c r="C69" s="286"/>
      <c r="D69" s="285"/>
      <c r="E69" s="283"/>
      <c r="F69" s="283"/>
      <c r="G69" s="283"/>
      <c r="K69" s="25">
        <f t="shared" si="7"/>
        <v>0</v>
      </c>
      <c r="L69" s="25">
        <f t="shared" si="8"/>
        <v>0</v>
      </c>
      <c r="M69" s="25">
        <f t="shared" si="9"/>
        <v>0</v>
      </c>
      <c r="N69" s="25">
        <f t="shared" si="10"/>
        <v>0</v>
      </c>
      <c r="O69" s="25">
        <f t="shared" si="11"/>
        <v>0</v>
      </c>
      <c r="P69" s="25">
        <f t="shared" si="12"/>
        <v>0</v>
      </c>
      <c r="Q69" s="25">
        <f t="shared" si="13"/>
        <v>0</v>
      </c>
      <c r="R69" s="25">
        <f t="shared" si="14"/>
        <v>0</v>
      </c>
      <c r="S69" s="25">
        <f t="shared" si="15"/>
        <v>0</v>
      </c>
      <c r="T69" s="25">
        <f t="shared" si="16"/>
        <v>0</v>
      </c>
    </row>
    <row r="70" spans="1:20" ht="42" customHeight="1" x14ac:dyDescent="0.2">
      <c r="A70" s="284"/>
      <c r="B70" s="285"/>
      <c r="C70" s="286"/>
      <c r="D70" s="285"/>
      <c r="E70" s="283"/>
      <c r="F70" s="283"/>
      <c r="G70" s="283"/>
      <c r="K70" s="25">
        <f t="shared" si="7"/>
        <v>0</v>
      </c>
      <c r="L70" s="25">
        <f t="shared" si="8"/>
        <v>0</v>
      </c>
      <c r="M70" s="25">
        <f t="shared" si="9"/>
        <v>0</v>
      </c>
      <c r="N70" s="25">
        <f t="shared" si="10"/>
        <v>0</v>
      </c>
      <c r="O70" s="25">
        <f t="shared" si="11"/>
        <v>0</v>
      </c>
      <c r="P70" s="25">
        <f t="shared" si="12"/>
        <v>0</v>
      </c>
      <c r="Q70" s="25">
        <f t="shared" si="13"/>
        <v>0</v>
      </c>
      <c r="R70" s="25">
        <f t="shared" si="14"/>
        <v>0</v>
      </c>
      <c r="S70" s="25">
        <f t="shared" si="15"/>
        <v>0</v>
      </c>
      <c r="T70" s="25">
        <f t="shared" si="16"/>
        <v>0</v>
      </c>
    </row>
    <row r="71" spans="1:20" ht="14.25" customHeight="1" x14ac:dyDescent="0.2">
      <c r="A71" s="284">
        <f>'Նախահաշիվ 1-1'!A70</f>
        <v>11</v>
      </c>
      <c r="B71" s="285" t="str">
        <f>'Նախահաշիվ 1-1'!B70</f>
        <v> E27-22-1</v>
      </c>
      <c r="C71" s="286" t="str">
        <f>'Նախահաշիվ 1-1'!C70</f>
        <v> Укладка гравийного слоя толщиной 10 см.</v>
      </c>
      <c r="D71" s="285" t="str">
        <f>'Նախահաշիվ 1-1'!D70</f>
        <v xml:space="preserve"> м3/м3</v>
      </c>
      <c r="E71" s="283">
        <f>'Նախահաշիվ 1-1'!E70</f>
        <v>18.287500000000001</v>
      </c>
      <c r="F71" s="283">
        <f t="shared" ref="F71" si="39">T71</f>
        <v>7.8560131556395509</v>
      </c>
      <c r="G71" s="283">
        <f t="shared" ref="G71" si="40">E71*F71</f>
        <v>143.6668405837583</v>
      </c>
      <c r="J71" s="25">
        <v>6.2466807850000006</v>
      </c>
      <c r="K71" s="25">
        <f t="shared" si="7"/>
        <v>0.83080854440500007</v>
      </c>
      <c r="L71" s="25">
        <f t="shared" si="8"/>
        <v>7.077489329405001</v>
      </c>
      <c r="M71" s="25">
        <f t="shared" si="9"/>
        <v>0.77852382623455008</v>
      </c>
      <c r="N71" s="25">
        <f t="shared" si="10"/>
        <v>7.8560131556395509</v>
      </c>
      <c r="O71" s="25">
        <f t="shared" si="11"/>
        <v>0</v>
      </c>
      <c r="P71" s="25">
        <f t="shared" si="12"/>
        <v>7.8560131556395509</v>
      </c>
      <c r="Q71" s="25">
        <f t="shared" si="13"/>
        <v>0</v>
      </c>
      <c r="R71" s="25">
        <f t="shared" si="14"/>
        <v>0</v>
      </c>
      <c r="S71" s="25">
        <f t="shared" si="15"/>
        <v>0</v>
      </c>
      <c r="T71" s="25">
        <f t="shared" si="16"/>
        <v>7.8560131556395509</v>
      </c>
    </row>
    <row r="72" spans="1:20" x14ac:dyDescent="0.2">
      <c r="A72" s="284"/>
      <c r="B72" s="285"/>
      <c r="C72" s="286"/>
      <c r="D72" s="285"/>
      <c r="E72" s="283"/>
      <c r="F72" s="283"/>
      <c r="G72" s="283"/>
      <c r="K72" s="25">
        <f t="shared" si="7"/>
        <v>0</v>
      </c>
      <c r="L72" s="25">
        <f t="shared" si="8"/>
        <v>0</v>
      </c>
      <c r="M72" s="25">
        <f t="shared" si="9"/>
        <v>0</v>
      </c>
      <c r="N72" s="25">
        <f t="shared" si="10"/>
        <v>0</v>
      </c>
      <c r="O72" s="25">
        <f t="shared" si="11"/>
        <v>0</v>
      </c>
      <c r="P72" s="25">
        <f t="shared" si="12"/>
        <v>0</v>
      </c>
      <c r="Q72" s="25">
        <f t="shared" si="13"/>
        <v>0</v>
      </c>
      <c r="R72" s="25">
        <f t="shared" si="14"/>
        <v>0</v>
      </c>
      <c r="S72" s="25">
        <f t="shared" si="15"/>
        <v>0</v>
      </c>
      <c r="T72" s="25">
        <f t="shared" si="16"/>
        <v>0</v>
      </c>
    </row>
    <row r="73" spans="1:20" x14ac:dyDescent="0.2">
      <c r="A73" s="284"/>
      <c r="B73" s="285"/>
      <c r="C73" s="286"/>
      <c r="D73" s="285"/>
      <c r="E73" s="283"/>
      <c r="F73" s="283"/>
      <c r="G73" s="283"/>
      <c r="K73" s="25">
        <f t="shared" si="7"/>
        <v>0</v>
      </c>
      <c r="L73" s="25">
        <f t="shared" si="8"/>
        <v>0</v>
      </c>
      <c r="M73" s="25">
        <f t="shared" si="9"/>
        <v>0</v>
      </c>
      <c r="N73" s="25">
        <f t="shared" si="10"/>
        <v>0</v>
      </c>
      <c r="O73" s="25">
        <f t="shared" si="11"/>
        <v>0</v>
      </c>
      <c r="P73" s="25">
        <f t="shared" si="12"/>
        <v>0</v>
      </c>
      <c r="Q73" s="25">
        <f t="shared" si="13"/>
        <v>0</v>
      </c>
      <c r="R73" s="25">
        <f t="shared" si="14"/>
        <v>0</v>
      </c>
      <c r="S73" s="25">
        <f t="shared" si="15"/>
        <v>0</v>
      </c>
      <c r="T73" s="25">
        <f t="shared" si="16"/>
        <v>0</v>
      </c>
    </row>
    <row r="74" spans="1:20" x14ac:dyDescent="0.2">
      <c r="A74" s="284"/>
      <c r="B74" s="285"/>
      <c r="C74" s="286"/>
      <c r="D74" s="285"/>
      <c r="E74" s="283"/>
      <c r="F74" s="283"/>
      <c r="G74" s="283"/>
      <c r="K74" s="25">
        <f t="shared" si="7"/>
        <v>0</v>
      </c>
      <c r="L74" s="25">
        <f t="shared" si="8"/>
        <v>0</v>
      </c>
      <c r="M74" s="25">
        <f t="shared" si="9"/>
        <v>0</v>
      </c>
      <c r="N74" s="25">
        <f t="shared" si="10"/>
        <v>0</v>
      </c>
      <c r="O74" s="25">
        <f t="shared" si="11"/>
        <v>0</v>
      </c>
      <c r="P74" s="25">
        <f t="shared" si="12"/>
        <v>0</v>
      </c>
      <c r="Q74" s="25">
        <f t="shared" si="13"/>
        <v>0</v>
      </c>
      <c r="R74" s="25">
        <f t="shared" si="14"/>
        <v>0</v>
      </c>
      <c r="S74" s="25">
        <f t="shared" si="15"/>
        <v>0</v>
      </c>
      <c r="T74" s="25">
        <f t="shared" si="16"/>
        <v>0</v>
      </c>
    </row>
    <row r="75" spans="1:20" ht="14.25" customHeight="1" x14ac:dyDescent="0.2">
      <c r="A75" s="284">
        <f>'Նախահաշիվ 1-1'!A74</f>
        <v>12</v>
      </c>
      <c r="B75" s="285" t="str">
        <f>'Նախահաշիվ 1-1'!B74</f>
        <v> E27-82</v>
      </c>
      <c r="C75" s="286" t="str">
        <f>'Նախահաշիվ 1-1'!C74</f>
        <v> Монтаж базальтовых бордюров размером 120*300 мм с бетонным основанием класса В15, без пор.</v>
      </c>
      <c r="D75" s="285" t="str">
        <f>'Նախահաշիվ 1-1'!D74</f>
        <v> гм/пм</v>
      </c>
      <c r="E75" s="283">
        <f>'Նախահաշիվ 1-1'!E74</f>
        <v>1045</v>
      </c>
      <c r="F75" s="283">
        <f t="shared" ref="F75" si="41">T75</f>
        <v>9.5543248129391394</v>
      </c>
      <c r="G75" s="283">
        <f t="shared" ref="G75" si="42">E75*F75</f>
        <v>9984.2694295214005</v>
      </c>
      <c r="J75" s="25">
        <f>'Նախահաշիվ 1-1'!F74</f>
        <v>7.5970872299000005</v>
      </c>
      <c r="K75" s="25">
        <f t="shared" si="7"/>
        <v>1.0104126015767001</v>
      </c>
      <c r="L75" s="25">
        <f t="shared" si="8"/>
        <v>8.6074998314767015</v>
      </c>
      <c r="M75" s="25">
        <f t="shared" si="9"/>
        <v>0.94682498146243721</v>
      </c>
      <c r="N75" s="25">
        <f t="shared" si="10"/>
        <v>9.5543248129391394</v>
      </c>
      <c r="O75" s="25">
        <f t="shared" si="11"/>
        <v>0</v>
      </c>
      <c r="P75" s="25">
        <f t="shared" si="12"/>
        <v>9.5543248129391394</v>
      </c>
      <c r="Q75" s="25">
        <f t="shared" si="13"/>
        <v>0</v>
      </c>
      <c r="R75" s="25">
        <f t="shared" si="14"/>
        <v>0</v>
      </c>
      <c r="S75" s="25">
        <f t="shared" si="15"/>
        <v>0</v>
      </c>
      <c r="T75" s="25">
        <f t="shared" si="16"/>
        <v>9.5543248129391394</v>
      </c>
    </row>
    <row r="76" spans="1:20" x14ac:dyDescent="0.2">
      <c r="A76" s="284"/>
      <c r="B76" s="285"/>
      <c r="C76" s="286"/>
      <c r="D76" s="285"/>
      <c r="E76" s="283"/>
      <c r="F76" s="283"/>
      <c r="G76" s="283"/>
      <c r="K76" s="25">
        <f t="shared" si="7"/>
        <v>0</v>
      </c>
      <c r="L76" s="25">
        <f t="shared" si="8"/>
        <v>0</v>
      </c>
      <c r="M76" s="25">
        <f t="shared" si="9"/>
        <v>0</v>
      </c>
      <c r="N76" s="25">
        <f t="shared" si="10"/>
        <v>0</v>
      </c>
      <c r="O76" s="25">
        <f t="shared" si="11"/>
        <v>0</v>
      </c>
      <c r="P76" s="25">
        <f t="shared" si="12"/>
        <v>0</v>
      </c>
      <c r="Q76" s="25">
        <f t="shared" si="13"/>
        <v>0</v>
      </c>
      <c r="R76" s="25">
        <f t="shared" si="14"/>
        <v>0</v>
      </c>
      <c r="S76" s="25">
        <f t="shared" si="15"/>
        <v>0</v>
      </c>
      <c r="T76" s="25">
        <f t="shared" si="16"/>
        <v>0</v>
      </c>
    </row>
    <row r="77" spans="1:20" x14ac:dyDescent="0.2">
      <c r="A77" s="284"/>
      <c r="B77" s="285"/>
      <c r="C77" s="286"/>
      <c r="D77" s="285"/>
      <c r="E77" s="283"/>
      <c r="F77" s="283"/>
      <c r="G77" s="283"/>
      <c r="K77" s="25">
        <f t="shared" si="7"/>
        <v>0</v>
      </c>
      <c r="L77" s="25">
        <f t="shared" si="8"/>
        <v>0</v>
      </c>
      <c r="M77" s="25">
        <f t="shared" si="9"/>
        <v>0</v>
      </c>
      <c r="N77" s="25">
        <f t="shared" si="10"/>
        <v>0</v>
      </c>
      <c r="O77" s="25">
        <f t="shared" si="11"/>
        <v>0</v>
      </c>
      <c r="P77" s="25">
        <f t="shared" si="12"/>
        <v>0</v>
      </c>
      <c r="Q77" s="25">
        <f t="shared" si="13"/>
        <v>0</v>
      </c>
      <c r="R77" s="25">
        <f t="shared" si="14"/>
        <v>0</v>
      </c>
      <c r="S77" s="25">
        <f t="shared" si="15"/>
        <v>0</v>
      </c>
      <c r="T77" s="25">
        <f t="shared" si="16"/>
        <v>0</v>
      </c>
    </row>
    <row r="78" spans="1:20" x14ac:dyDescent="0.2">
      <c r="A78" s="284"/>
      <c r="B78" s="285"/>
      <c r="C78" s="286"/>
      <c r="D78" s="285"/>
      <c r="E78" s="283"/>
      <c r="F78" s="283"/>
      <c r="G78" s="283"/>
      <c r="K78" s="25">
        <f t="shared" si="7"/>
        <v>0</v>
      </c>
      <c r="L78" s="25">
        <f t="shared" si="8"/>
        <v>0</v>
      </c>
      <c r="M78" s="25">
        <f t="shared" si="9"/>
        <v>0</v>
      </c>
      <c r="N78" s="25">
        <f t="shared" si="10"/>
        <v>0</v>
      </c>
      <c r="O78" s="25">
        <f t="shared" si="11"/>
        <v>0</v>
      </c>
      <c r="P78" s="25">
        <f t="shared" si="12"/>
        <v>0</v>
      </c>
      <c r="Q78" s="25">
        <f t="shared" si="13"/>
        <v>0</v>
      </c>
      <c r="R78" s="25">
        <f t="shared" si="14"/>
        <v>0</v>
      </c>
      <c r="S78" s="25">
        <f t="shared" si="15"/>
        <v>0</v>
      </c>
      <c r="T78" s="25">
        <f t="shared" si="16"/>
        <v>0</v>
      </c>
    </row>
    <row r="79" spans="1:20" ht="24" customHeight="1" x14ac:dyDescent="0.2">
      <c r="A79" s="281" t="s">
        <v>86</v>
      </c>
      <c r="B79" s="282"/>
      <c r="C79" s="282"/>
      <c r="D79" s="282"/>
      <c r="E79" s="282"/>
      <c r="F79" s="282"/>
      <c r="G79" s="83">
        <f>SUM(G31:G78)</f>
        <v>46901.814398205956</v>
      </c>
      <c r="K79" s="25">
        <f t="shared" si="7"/>
        <v>0</v>
      </c>
      <c r="L79" s="25">
        <f t="shared" si="8"/>
        <v>0</v>
      </c>
      <c r="M79" s="25">
        <f t="shared" si="9"/>
        <v>0</v>
      </c>
      <c r="N79" s="25">
        <f t="shared" si="10"/>
        <v>0</v>
      </c>
      <c r="O79" s="25">
        <f t="shared" si="11"/>
        <v>0</v>
      </c>
      <c r="P79" s="25">
        <f t="shared" si="12"/>
        <v>0</v>
      </c>
      <c r="Q79" s="25">
        <f t="shared" si="13"/>
        <v>0</v>
      </c>
      <c r="R79" s="25">
        <f t="shared" si="14"/>
        <v>0</v>
      </c>
      <c r="S79" s="25">
        <f t="shared" si="15"/>
        <v>0</v>
      </c>
      <c r="T79" s="25">
        <f t="shared" si="16"/>
        <v>0</v>
      </c>
    </row>
    <row r="80" spans="1:20" ht="24" customHeight="1" x14ac:dyDescent="0.2">
      <c r="A80" s="294" t="s">
        <v>95</v>
      </c>
      <c r="B80" s="294"/>
      <c r="C80" s="294"/>
      <c r="D80" s="294"/>
      <c r="E80" s="294"/>
      <c r="F80" s="294"/>
      <c r="G80" s="31">
        <f>G79/($G$333)</f>
        <v>0.7610803385354542</v>
      </c>
      <c r="K80" s="25">
        <f t="shared" si="7"/>
        <v>0</v>
      </c>
      <c r="L80" s="25">
        <f t="shared" si="8"/>
        <v>0</v>
      </c>
      <c r="M80" s="25">
        <f t="shared" si="9"/>
        <v>0</v>
      </c>
      <c r="N80" s="25">
        <f t="shared" si="10"/>
        <v>0</v>
      </c>
      <c r="O80" s="25">
        <f t="shared" si="11"/>
        <v>0</v>
      </c>
      <c r="P80" s="25">
        <f t="shared" si="12"/>
        <v>0</v>
      </c>
      <c r="Q80" s="25">
        <f t="shared" si="13"/>
        <v>0</v>
      </c>
      <c r="R80" s="25">
        <f t="shared" si="14"/>
        <v>0</v>
      </c>
      <c r="S80" s="25">
        <f t="shared" si="15"/>
        <v>0</v>
      </c>
      <c r="T80" s="25">
        <f t="shared" si="16"/>
        <v>0</v>
      </c>
    </row>
    <row r="81" spans="1:20" ht="36" customHeight="1" x14ac:dyDescent="0.2">
      <c r="A81" s="78"/>
      <c r="B81" s="79"/>
      <c r="C81" s="80" t="str">
        <f>'Նախահաշիվ 1-1'!C79</f>
        <v> ОСВЕЩЕНИЕ ПРИ СТРОИТЕЛЬСТВЕ ПОДЗЕМНЫХ СЕТЕЙ</v>
      </c>
      <c r="D81" s="79"/>
      <c r="E81" s="81"/>
      <c r="F81" s="81"/>
      <c r="G81" s="81"/>
      <c r="K81" s="25">
        <f t="shared" ref="K81:K144" si="43">J81*13.3%</f>
        <v>0</v>
      </c>
      <c r="L81" s="25">
        <f t="shared" ref="L81:L144" si="44">SUM(J81:K81)</f>
        <v>0</v>
      </c>
      <c r="M81" s="25">
        <f t="shared" ref="M81:M144" si="45">L81*11%</f>
        <v>0</v>
      </c>
      <c r="N81" s="25">
        <f t="shared" ref="N81:N144" si="46">SUM(L81:M81)</f>
        <v>0</v>
      </c>
      <c r="O81" s="25">
        <f t="shared" ref="O81:O144" si="47">N81*0%</f>
        <v>0</v>
      </c>
      <c r="P81" s="25">
        <f t="shared" ref="P81:P144" si="48">SUM(N81:O81)</f>
        <v>0</v>
      </c>
      <c r="Q81" s="25">
        <f t="shared" ref="Q81:Q144" si="49">P81*0%</f>
        <v>0</v>
      </c>
      <c r="R81" s="25">
        <f t="shared" ref="R81:R144" si="50">P81*0%</f>
        <v>0</v>
      </c>
      <c r="S81" s="25">
        <f t="shared" ref="S81:S144" si="51">P81*0%</f>
        <v>0</v>
      </c>
      <c r="T81" s="25">
        <f t="shared" ref="T81:T144" si="52">SUM(P81:S81)</f>
        <v>0</v>
      </c>
    </row>
    <row r="82" spans="1:20" ht="14.25" customHeight="1" x14ac:dyDescent="0.2">
      <c r="A82" s="284">
        <f>'Նախահաշիվ 1-1'!A80</f>
        <v>1</v>
      </c>
      <c r="B82" s="285" t="str">
        <f>'Նախահաշիվ 1-1'!B80</f>
        <v> рынок</v>
      </c>
      <c r="C82" s="286" t="str">
        <f>'Նախահաշիվ 1-1'!C80</f>
        <v> Металлическая разделительная коробка. Металлическая коробка коробчатой формы.</v>
      </c>
      <c r="D82" s="285" t="str">
        <f>'Նախահաշիվ 1-1'!D80</f>
        <v> шт./штук</v>
      </c>
      <c r="E82" s="283">
        <f>'Նախահաշիվ 1-1'!E80</f>
        <v>70</v>
      </c>
      <c r="F82" s="283">
        <f t="shared" ref="F82:F142" si="53">T82</f>
        <v>2.1618093766500004</v>
      </c>
      <c r="G82" s="283">
        <f t="shared" ref="G82" si="54">E82*F82</f>
        <v>151.32665636550001</v>
      </c>
      <c r="J82" s="25">
        <v>1.7189550000000002</v>
      </c>
      <c r="K82" s="25">
        <f t="shared" si="43"/>
        <v>0.22862101500000004</v>
      </c>
      <c r="L82" s="25">
        <f t="shared" si="44"/>
        <v>1.9475760150000003</v>
      </c>
      <c r="M82" s="25">
        <f t="shared" si="45"/>
        <v>0.21423336165000004</v>
      </c>
      <c r="N82" s="25">
        <f t="shared" si="46"/>
        <v>2.1618093766500004</v>
      </c>
      <c r="O82" s="25">
        <f t="shared" si="47"/>
        <v>0</v>
      </c>
      <c r="P82" s="25">
        <f t="shared" si="48"/>
        <v>2.1618093766500004</v>
      </c>
      <c r="Q82" s="25">
        <f t="shared" si="49"/>
        <v>0</v>
      </c>
      <c r="R82" s="25">
        <f t="shared" si="50"/>
        <v>0</v>
      </c>
      <c r="S82" s="25">
        <f t="shared" si="51"/>
        <v>0</v>
      </c>
      <c r="T82" s="25">
        <f t="shared" si="52"/>
        <v>2.1618093766500004</v>
      </c>
    </row>
    <row r="83" spans="1:20" x14ac:dyDescent="0.2">
      <c r="A83" s="284"/>
      <c r="B83" s="285"/>
      <c r="C83" s="286"/>
      <c r="D83" s="285"/>
      <c r="E83" s="283"/>
      <c r="F83" s="283"/>
      <c r="G83" s="283"/>
      <c r="K83" s="25">
        <f t="shared" si="43"/>
        <v>0</v>
      </c>
      <c r="L83" s="25">
        <f t="shared" si="44"/>
        <v>0</v>
      </c>
      <c r="M83" s="25">
        <f t="shared" si="45"/>
        <v>0</v>
      </c>
      <c r="N83" s="25">
        <f t="shared" si="46"/>
        <v>0</v>
      </c>
      <c r="O83" s="25">
        <f t="shared" si="47"/>
        <v>0</v>
      </c>
      <c r="P83" s="25">
        <f t="shared" si="48"/>
        <v>0</v>
      </c>
      <c r="Q83" s="25">
        <f t="shared" si="49"/>
        <v>0</v>
      </c>
      <c r="R83" s="25">
        <f t="shared" si="50"/>
        <v>0</v>
      </c>
      <c r="S83" s="25">
        <f t="shared" si="51"/>
        <v>0</v>
      </c>
      <c r="T83" s="25">
        <f t="shared" si="52"/>
        <v>0</v>
      </c>
    </row>
    <row r="84" spans="1:20" x14ac:dyDescent="0.2">
      <c r="A84" s="284"/>
      <c r="B84" s="285"/>
      <c r="C84" s="286"/>
      <c r="D84" s="285"/>
      <c r="E84" s="283"/>
      <c r="F84" s="283"/>
      <c r="G84" s="283"/>
      <c r="K84" s="25">
        <f t="shared" si="43"/>
        <v>0</v>
      </c>
      <c r="L84" s="25">
        <f t="shared" si="44"/>
        <v>0</v>
      </c>
      <c r="M84" s="25">
        <f t="shared" si="45"/>
        <v>0</v>
      </c>
      <c r="N84" s="25">
        <f t="shared" si="46"/>
        <v>0</v>
      </c>
      <c r="O84" s="25">
        <f t="shared" si="47"/>
        <v>0</v>
      </c>
      <c r="P84" s="25">
        <f t="shared" si="48"/>
        <v>0</v>
      </c>
      <c r="Q84" s="25">
        <f t="shared" si="49"/>
        <v>0</v>
      </c>
      <c r="R84" s="25">
        <f t="shared" si="50"/>
        <v>0</v>
      </c>
      <c r="S84" s="25">
        <f t="shared" si="51"/>
        <v>0</v>
      </c>
      <c r="T84" s="25">
        <f t="shared" si="52"/>
        <v>0</v>
      </c>
    </row>
    <row r="85" spans="1:20" x14ac:dyDescent="0.2">
      <c r="A85" s="284"/>
      <c r="B85" s="285"/>
      <c r="C85" s="286"/>
      <c r="D85" s="285"/>
      <c r="E85" s="283"/>
      <c r="F85" s="283"/>
      <c r="G85" s="283"/>
      <c r="K85" s="25">
        <f t="shared" si="43"/>
        <v>0</v>
      </c>
      <c r="L85" s="25">
        <f t="shared" si="44"/>
        <v>0</v>
      </c>
      <c r="M85" s="25">
        <f t="shared" si="45"/>
        <v>0</v>
      </c>
      <c r="N85" s="25">
        <f t="shared" si="46"/>
        <v>0</v>
      </c>
      <c r="O85" s="25">
        <f t="shared" si="47"/>
        <v>0</v>
      </c>
      <c r="P85" s="25">
        <f t="shared" si="48"/>
        <v>0</v>
      </c>
      <c r="Q85" s="25">
        <f t="shared" si="49"/>
        <v>0</v>
      </c>
      <c r="R85" s="25">
        <f t="shared" si="50"/>
        <v>0</v>
      </c>
      <c r="S85" s="25">
        <f t="shared" si="51"/>
        <v>0</v>
      </c>
      <c r="T85" s="25">
        <f t="shared" si="52"/>
        <v>0</v>
      </c>
    </row>
    <row r="86" spans="1:20" ht="14.25" customHeight="1" x14ac:dyDescent="0.2">
      <c r="A86" s="284">
        <f>'Նախահաշիվ 1-1'!A84</f>
        <v>2</v>
      </c>
      <c r="B86" s="285" t="str">
        <f>'Նախահաշիվ 1-1'!B84</f>
        <v> рынок</v>
      </c>
      <c r="C86" s="286" t="str">
        <f>'Նախահաշիվ 1-1'!C84</f>
        <v>Клавиатура</v>
      </c>
      <c r="D86" s="285" t="str">
        <f>'Նախահաշիվ 1-1'!D84</f>
        <v> персонал</v>
      </c>
      <c r="E86" s="283">
        <f>'Նախահաշիվ 1-1'!E84</f>
        <v>350</v>
      </c>
      <c r="F86" s="283">
        <f t="shared" si="53"/>
        <v>7.2060312555000006E-2</v>
      </c>
      <c r="G86" s="283">
        <f t="shared" ref="G86" si="55">E86*F86</f>
        <v>25.221109394250004</v>
      </c>
      <c r="J86" s="25">
        <v>5.7298500000000009E-2</v>
      </c>
      <c r="K86" s="25">
        <f t="shared" si="43"/>
        <v>7.6207005000000017E-3</v>
      </c>
      <c r="L86" s="25">
        <f t="shared" si="44"/>
        <v>6.491920050000001E-2</v>
      </c>
      <c r="M86" s="25">
        <f t="shared" si="45"/>
        <v>7.1411120550000009E-3</v>
      </c>
      <c r="N86" s="25">
        <f t="shared" si="46"/>
        <v>7.2060312555000006E-2</v>
      </c>
      <c r="O86" s="25">
        <f t="shared" si="47"/>
        <v>0</v>
      </c>
      <c r="P86" s="25">
        <f t="shared" si="48"/>
        <v>7.2060312555000006E-2</v>
      </c>
      <c r="Q86" s="25">
        <f t="shared" si="49"/>
        <v>0</v>
      </c>
      <c r="R86" s="25">
        <f t="shared" si="50"/>
        <v>0</v>
      </c>
      <c r="S86" s="25">
        <f t="shared" si="51"/>
        <v>0</v>
      </c>
      <c r="T86" s="25">
        <f t="shared" si="52"/>
        <v>7.2060312555000006E-2</v>
      </c>
    </row>
    <row r="87" spans="1:20" x14ac:dyDescent="0.2">
      <c r="A87" s="284"/>
      <c r="B87" s="285"/>
      <c r="C87" s="286"/>
      <c r="D87" s="285"/>
      <c r="E87" s="283"/>
      <c r="F87" s="283"/>
      <c r="G87" s="283"/>
      <c r="K87" s="25">
        <f t="shared" si="43"/>
        <v>0</v>
      </c>
      <c r="L87" s="25">
        <f t="shared" si="44"/>
        <v>0</v>
      </c>
      <c r="M87" s="25">
        <f t="shared" si="45"/>
        <v>0</v>
      </c>
      <c r="N87" s="25">
        <f t="shared" si="46"/>
        <v>0</v>
      </c>
      <c r="O87" s="25">
        <f t="shared" si="47"/>
        <v>0</v>
      </c>
      <c r="P87" s="25">
        <f t="shared" si="48"/>
        <v>0</v>
      </c>
      <c r="Q87" s="25">
        <f t="shared" si="49"/>
        <v>0</v>
      </c>
      <c r="R87" s="25">
        <f t="shared" si="50"/>
        <v>0</v>
      </c>
      <c r="S87" s="25">
        <f t="shared" si="51"/>
        <v>0</v>
      </c>
      <c r="T87" s="25">
        <f t="shared" si="52"/>
        <v>0</v>
      </c>
    </row>
    <row r="88" spans="1:20" ht="6.75" customHeight="1" x14ac:dyDescent="0.2">
      <c r="A88" s="284"/>
      <c r="B88" s="285"/>
      <c r="C88" s="286"/>
      <c r="D88" s="285"/>
      <c r="E88" s="283"/>
      <c r="F88" s="283"/>
      <c r="G88" s="283"/>
      <c r="K88" s="25">
        <f t="shared" si="43"/>
        <v>0</v>
      </c>
      <c r="L88" s="25">
        <f t="shared" si="44"/>
        <v>0</v>
      </c>
      <c r="M88" s="25">
        <f t="shared" si="45"/>
        <v>0</v>
      </c>
      <c r="N88" s="25">
        <f t="shared" si="46"/>
        <v>0</v>
      </c>
      <c r="O88" s="25">
        <f t="shared" si="47"/>
        <v>0</v>
      </c>
      <c r="P88" s="25">
        <f t="shared" si="48"/>
        <v>0</v>
      </c>
      <c r="Q88" s="25">
        <f t="shared" si="49"/>
        <v>0</v>
      </c>
      <c r="R88" s="25">
        <f t="shared" si="50"/>
        <v>0</v>
      </c>
      <c r="S88" s="25">
        <f t="shared" si="51"/>
        <v>0</v>
      </c>
      <c r="T88" s="25">
        <f t="shared" si="52"/>
        <v>0</v>
      </c>
    </row>
    <row r="89" spans="1:20" ht="11.25" customHeight="1" x14ac:dyDescent="0.2">
      <c r="A89" s="284"/>
      <c r="B89" s="285"/>
      <c r="C89" s="286"/>
      <c r="D89" s="285"/>
      <c r="E89" s="283"/>
      <c r="F89" s="283"/>
      <c r="G89" s="283"/>
      <c r="K89" s="25">
        <f t="shared" si="43"/>
        <v>0</v>
      </c>
      <c r="L89" s="25">
        <f t="shared" si="44"/>
        <v>0</v>
      </c>
      <c r="M89" s="25">
        <f t="shared" si="45"/>
        <v>0</v>
      </c>
      <c r="N89" s="25">
        <f t="shared" si="46"/>
        <v>0</v>
      </c>
      <c r="O89" s="25">
        <f t="shared" si="47"/>
        <v>0</v>
      </c>
      <c r="P89" s="25">
        <f t="shared" si="48"/>
        <v>0</v>
      </c>
      <c r="Q89" s="25">
        <f t="shared" si="49"/>
        <v>0</v>
      </c>
      <c r="R89" s="25">
        <f t="shared" si="50"/>
        <v>0</v>
      </c>
      <c r="S89" s="25">
        <f t="shared" si="51"/>
        <v>0</v>
      </c>
      <c r="T89" s="25">
        <f t="shared" si="52"/>
        <v>0</v>
      </c>
    </row>
    <row r="90" spans="1:20" ht="14.25" customHeight="1" x14ac:dyDescent="0.2">
      <c r="A90" s="284">
        <f>'Նախահաշիվ 1-1'!A88</f>
        <v>3</v>
      </c>
      <c r="B90" s="285" t="str">
        <f>'Նախահաշիվ 1-1'!B88</f>
        <v> 8-368-4</v>
      </c>
      <c r="C90" s="286" t="str">
        <f>'Նախահաշիվ 1-1'!C88</f>
        <v> Проволока ВВГ нг 3*1,5мм монтажная Проволока ВВГ нг 3*1,5мм монтажная</v>
      </c>
      <c r="D90" s="285" t="str">
        <f>'Նախահաշիվ 1-1'!D88</f>
        <v xml:space="preserve"> гм/пм</v>
      </c>
      <c r="E90" s="283">
        <f>'Նախահաշիվ 1-1'!E88</f>
        <v>210</v>
      </c>
      <c r="F90" s="283">
        <f t="shared" si="53"/>
        <v>0.48134227656933004</v>
      </c>
      <c r="G90" s="283">
        <f t="shared" ref="G90" si="56">E90*F90</f>
        <v>101.0818780795593</v>
      </c>
      <c r="J90" s="25">
        <v>0.38273759100000004</v>
      </c>
      <c r="K90" s="25">
        <f t="shared" si="43"/>
        <v>5.0904099603000005E-2</v>
      </c>
      <c r="L90" s="25">
        <f t="shared" si="44"/>
        <v>0.43364169060300006</v>
      </c>
      <c r="M90" s="25">
        <f t="shared" si="45"/>
        <v>4.7700585966330006E-2</v>
      </c>
      <c r="N90" s="25">
        <f t="shared" si="46"/>
        <v>0.48134227656933004</v>
      </c>
      <c r="O90" s="25">
        <f t="shared" si="47"/>
        <v>0</v>
      </c>
      <c r="P90" s="25">
        <f t="shared" si="48"/>
        <v>0.48134227656933004</v>
      </c>
      <c r="Q90" s="25">
        <f t="shared" si="49"/>
        <v>0</v>
      </c>
      <c r="R90" s="25">
        <f t="shared" si="50"/>
        <v>0</v>
      </c>
      <c r="S90" s="25">
        <f t="shared" si="51"/>
        <v>0</v>
      </c>
      <c r="T90" s="25">
        <f t="shared" si="52"/>
        <v>0.48134227656933004</v>
      </c>
    </row>
    <row r="91" spans="1:20" x14ac:dyDescent="0.2">
      <c r="A91" s="284"/>
      <c r="B91" s="285"/>
      <c r="C91" s="286"/>
      <c r="D91" s="285"/>
      <c r="E91" s="283"/>
      <c r="F91" s="283"/>
      <c r="G91" s="283"/>
      <c r="K91" s="25">
        <f t="shared" si="43"/>
        <v>0</v>
      </c>
      <c r="L91" s="25">
        <f t="shared" si="44"/>
        <v>0</v>
      </c>
      <c r="M91" s="25">
        <f t="shared" si="45"/>
        <v>0</v>
      </c>
      <c r="N91" s="25">
        <f t="shared" si="46"/>
        <v>0</v>
      </c>
      <c r="O91" s="25">
        <f t="shared" si="47"/>
        <v>0</v>
      </c>
      <c r="P91" s="25">
        <f t="shared" si="48"/>
        <v>0</v>
      </c>
      <c r="Q91" s="25">
        <f t="shared" si="49"/>
        <v>0</v>
      </c>
      <c r="R91" s="25">
        <f t="shared" si="50"/>
        <v>0</v>
      </c>
      <c r="S91" s="25">
        <f t="shared" si="51"/>
        <v>0</v>
      </c>
      <c r="T91" s="25">
        <f t="shared" si="52"/>
        <v>0</v>
      </c>
    </row>
    <row r="92" spans="1:20" x14ac:dyDescent="0.2">
      <c r="A92" s="284"/>
      <c r="B92" s="285"/>
      <c r="C92" s="286"/>
      <c r="D92" s="285"/>
      <c r="E92" s="283"/>
      <c r="F92" s="283"/>
      <c r="G92" s="283"/>
      <c r="K92" s="25">
        <f t="shared" si="43"/>
        <v>0</v>
      </c>
      <c r="L92" s="25">
        <f t="shared" si="44"/>
        <v>0</v>
      </c>
      <c r="M92" s="25">
        <f t="shared" si="45"/>
        <v>0</v>
      </c>
      <c r="N92" s="25">
        <f t="shared" si="46"/>
        <v>0</v>
      </c>
      <c r="O92" s="25">
        <f t="shared" si="47"/>
        <v>0</v>
      </c>
      <c r="P92" s="25">
        <f t="shared" si="48"/>
        <v>0</v>
      </c>
      <c r="Q92" s="25">
        <f t="shared" si="49"/>
        <v>0</v>
      </c>
      <c r="R92" s="25">
        <f t="shared" si="50"/>
        <v>0</v>
      </c>
      <c r="S92" s="25">
        <f t="shared" si="51"/>
        <v>0</v>
      </c>
      <c r="T92" s="25">
        <f t="shared" si="52"/>
        <v>0</v>
      </c>
    </row>
    <row r="93" spans="1:20" x14ac:dyDescent="0.2">
      <c r="A93" s="284"/>
      <c r="B93" s="285"/>
      <c r="C93" s="286"/>
      <c r="D93" s="285"/>
      <c r="E93" s="283"/>
      <c r="F93" s="283"/>
      <c r="G93" s="283"/>
      <c r="K93" s="25">
        <f t="shared" si="43"/>
        <v>0</v>
      </c>
      <c r="L93" s="25">
        <f t="shared" si="44"/>
        <v>0</v>
      </c>
      <c r="M93" s="25">
        <f t="shared" si="45"/>
        <v>0</v>
      </c>
      <c r="N93" s="25">
        <f t="shared" si="46"/>
        <v>0</v>
      </c>
      <c r="O93" s="25">
        <f t="shared" si="47"/>
        <v>0</v>
      </c>
      <c r="P93" s="25">
        <f t="shared" si="48"/>
        <v>0</v>
      </c>
      <c r="Q93" s="25">
        <f t="shared" si="49"/>
        <v>0</v>
      </c>
      <c r="R93" s="25">
        <f t="shared" si="50"/>
        <v>0</v>
      </c>
      <c r="S93" s="25">
        <f t="shared" si="51"/>
        <v>0</v>
      </c>
      <c r="T93" s="25">
        <f t="shared" si="52"/>
        <v>0</v>
      </c>
    </row>
    <row r="94" spans="1:20" ht="14.25" customHeight="1" x14ac:dyDescent="0.2">
      <c r="A94" s="284">
        <f>'Նախահաշիվ 1-1'!A92</f>
        <v>4</v>
      </c>
      <c r="B94" s="285" t="str">
        <f>'Նախահաշիվ 1-1'!B92</f>
        <v> рынок</v>
      </c>
      <c r="C94" s="286" t="str">
        <f>'Նախահաշիվ 1-1'!C92</f>
        <v> Гофрированная труба</v>
      </c>
      <c r="D94" s="285" t="str">
        <f>'Նախահաշիվ 1-1'!D92</f>
        <v xml:space="preserve"> гм/пм</v>
      </c>
      <c r="E94" s="283">
        <f>'Նախահաշիվ 1-1'!E92</f>
        <v>210</v>
      </c>
      <c r="F94" s="283">
        <f t="shared" si="53"/>
        <v>7.2060312555000006E-2</v>
      </c>
      <c r="G94" s="283">
        <f t="shared" ref="G94" si="57">E94*F94</f>
        <v>15.132665636550001</v>
      </c>
      <c r="J94" s="25">
        <v>5.7298500000000009E-2</v>
      </c>
      <c r="K94" s="25">
        <f t="shared" si="43"/>
        <v>7.6207005000000017E-3</v>
      </c>
      <c r="L94" s="25">
        <f t="shared" si="44"/>
        <v>6.491920050000001E-2</v>
      </c>
      <c r="M94" s="25">
        <f t="shared" si="45"/>
        <v>7.1411120550000009E-3</v>
      </c>
      <c r="N94" s="25">
        <f t="shared" si="46"/>
        <v>7.2060312555000006E-2</v>
      </c>
      <c r="O94" s="25">
        <f t="shared" si="47"/>
        <v>0</v>
      </c>
      <c r="P94" s="25">
        <f t="shared" si="48"/>
        <v>7.2060312555000006E-2</v>
      </c>
      <c r="Q94" s="25">
        <f t="shared" si="49"/>
        <v>0</v>
      </c>
      <c r="R94" s="25">
        <f t="shared" si="50"/>
        <v>0</v>
      </c>
      <c r="S94" s="25">
        <f t="shared" si="51"/>
        <v>0</v>
      </c>
      <c r="T94" s="25">
        <f t="shared" si="52"/>
        <v>7.2060312555000006E-2</v>
      </c>
    </row>
    <row r="95" spans="1:20" x14ac:dyDescent="0.2">
      <c r="A95" s="284"/>
      <c r="B95" s="285"/>
      <c r="C95" s="286"/>
      <c r="D95" s="285"/>
      <c r="E95" s="283"/>
      <c r="F95" s="283"/>
      <c r="G95" s="283"/>
      <c r="K95" s="25">
        <f t="shared" si="43"/>
        <v>0</v>
      </c>
      <c r="L95" s="25">
        <f t="shared" si="44"/>
        <v>0</v>
      </c>
      <c r="M95" s="25">
        <f t="shared" si="45"/>
        <v>0</v>
      </c>
      <c r="N95" s="25">
        <f t="shared" si="46"/>
        <v>0</v>
      </c>
      <c r="O95" s="25">
        <f t="shared" si="47"/>
        <v>0</v>
      </c>
      <c r="P95" s="25">
        <f t="shared" si="48"/>
        <v>0</v>
      </c>
      <c r="Q95" s="25">
        <f t="shared" si="49"/>
        <v>0</v>
      </c>
      <c r="R95" s="25">
        <f t="shared" si="50"/>
        <v>0</v>
      </c>
      <c r="S95" s="25">
        <f t="shared" si="51"/>
        <v>0</v>
      </c>
      <c r="T95" s="25">
        <f t="shared" si="52"/>
        <v>0</v>
      </c>
    </row>
    <row r="96" spans="1:20" ht="13.5" customHeight="1" x14ac:dyDescent="0.2">
      <c r="A96" s="284"/>
      <c r="B96" s="285"/>
      <c r="C96" s="286"/>
      <c r="D96" s="285"/>
      <c r="E96" s="283"/>
      <c r="F96" s="283"/>
      <c r="G96" s="283"/>
      <c r="K96" s="25">
        <f t="shared" si="43"/>
        <v>0</v>
      </c>
      <c r="L96" s="25">
        <f t="shared" si="44"/>
        <v>0</v>
      </c>
      <c r="M96" s="25">
        <f t="shared" si="45"/>
        <v>0</v>
      </c>
      <c r="N96" s="25">
        <f t="shared" si="46"/>
        <v>0</v>
      </c>
      <c r="O96" s="25">
        <f t="shared" si="47"/>
        <v>0</v>
      </c>
      <c r="P96" s="25">
        <f t="shared" si="48"/>
        <v>0</v>
      </c>
      <c r="Q96" s="25">
        <f t="shared" si="49"/>
        <v>0</v>
      </c>
      <c r="R96" s="25">
        <f t="shared" si="50"/>
        <v>0</v>
      </c>
      <c r="S96" s="25">
        <f t="shared" si="51"/>
        <v>0</v>
      </c>
      <c r="T96" s="25">
        <f t="shared" si="52"/>
        <v>0</v>
      </c>
    </row>
    <row r="97" spans="1:20" x14ac:dyDescent="0.2">
      <c r="A97" s="284"/>
      <c r="B97" s="285"/>
      <c r="C97" s="286"/>
      <c r="D97" s="285"/>
      <c r="E97" s="283"/>
      <c r="F97" s="283"/>
      <c r="G97" s="283"/>
      <c r="K97" s="25">
        <f t="shared" si="43"/>
        <v>0</v>
      </c>
      <c r="L97" s="25">
        <f t="shared" si="44"/>
        <v>0</v>
      </c>
      <c r="M97" s="25">
        <f t="shared" si="45"/>
        <v>0</v>
      </c>
      <c r="N97" s="25">
        <f t="shared" si="46"/>
        <v>0</v>
      </c>
      <c r="O97" s="25">
        <f t="shared" si="47"/>
        <v>0</v>
      </c>
      <c r="P97" s="25">
        <f t="shared" si="48"/>
        <v>0</v>
      </c>
      <c r="Q97" s="25">
        <f t="shared" si="49"/>
        <v>0</v>
      </c>
      <c r="R97" s="25">
        <f t="shared" si="50"/>
        <v>0</v>
      </c>
      <c r="S97" s="25">
        <f t="shared" si="51"/>
        <v>0</v>
      </c>
      <c r="T97" s="25">
        <f t="shared" si="52"/>
        <v>0</v>
      </c>
    </row>
    <row r="98" spans="1:20" ht="14.25" customHeight="1" x14ac:dyDescent="0.2">
      <c r="A98" s="284">
        <f>'Նախահաշիվ 1-1'!A96</f>
        <v>5</v>
      </c>
      <c r="B98" s="285" t="str">
        <f>'Նախահաշիվ 1-1'!B96</f>
        <v> E1--57</v>
      </c>
      <c r="C98" s="286" t="str">
        <f>'Նախահաշիվ 1-1'!C96</f>
        <v> Траншеи, вырытые с помощью механизма – 3 этапа. Подготовка грунта.</v>
      </c>
      <c r="D98" s="285" t="str">
        <f>'Նախահաշիվ 1-1'!D96</f>
        <v xml:space="preserve"> м3/м3</v>
      </c>
      <c r="E98" s="283">
        <f>'Նախահաշիվ 1-1'!E96</f>
        <v>137.13</v>
      </c>
      <c r="F98" s="283">
        <f t="shared" si="53"/>
        <v>0.6268742583339062</v>
      </c>
      <c r="G98" s="283">
        <f t="shared" ref="G98" si="58">E98*F98</f>
        <v>85.96326704532855</v>
      </c>
      <c r="J98" s="25">
        <v>0.49845682620000009</v>
      </c>
      <c r="K98" s="25">
        <f t="shared" si="43"/>
        <v>6.6294757884600014E-2</v>
      </c>
      <c r="L98" s="25">
        <f t="shared" si="44"/>
        <v>0.56475158408460013</v>
      </c>
      <c r="M98" s="25">
        <f t="shared" si="45"/>
        <v>6.2122674249306016E-2</v>
      </c>
      <c r="N98" s="25">
        <f t="shared" si="46"/>
        <v>0.6268742583339062</v>
      </c>
      <c r="O98" s="25">
        <f t="shared" si="47"/>
        <v>0</v>
      </c>
      <c r="P98" s="25">
        <f t="shared" si="48"/>
        <v>0.6268742583339062</v>
      </c>
      <c r="Q98" s="25">
        <f t="shared" si="49"/>
        <v>0</v>
      </c>
      <c r="R98" s="25">
        <f t="shared" si="50"/>
        <v>0</v>
      </c>
      <c r="S98" s="25">
        <f t="shared" si="51"/>
        <v>0</v>
      </c>
      <c r="T98" s="25">
        <f t="shared" si="52"/>
        <v>0.6268742583339062</v>
      </c>
    </row>
    <row r="99" spans="1:20" x14ac:dyDescent="0.2">
      <c r="A99" s="284"/>
      <c r="B99" s="285"/>
      <c r="C99" s="286"/>
      <c r="D99" s="285"/>
      <c r="E99" s="283"/>
      <c r="F99" s="283"/>
      <c r="G99" s="283"/>
      <c r="K99" s="25">
        <f t="shared" si="43"/>
        <v>0</v>
      </c>
      <c r="L99" s="25">
        <f t="shared" si="44"/>
        <v>0</v>
      </c>
      <c r="M99" s="25">
        <f t="shared" si="45"/>
        <v>0</v>
      </c>
      <c r="N99" s="25">
        <f t="shared" si="46"/>
        <v>0</v>
      </c>
      <c r="O99" s="25">
        <f t="shared" si="47"/>
        <v>0</v>
      </c>
      <c r="P99" s="25">
        <f t="shared" si="48"/>
        <v>0</v>
      </c>
      <c r="Q99" s="25">
        <f t="shared" si="49"/>
        <v>0</v>
      </c>
      <c r="R99" s="25">
        <f t="shared" si="50"/>
        <v>0</v>
      </c>
      <c r="S99" s="25">
        <f t="shared" si="51"/>
        <v>0</v>
      </c>
      <c r="T99" s="25">
        <f t="shared" si="52"/>
        <v>0</v>
      </c>
    </row>
    <row r="100" spans="1:20" x14ac:dyDescent="0.2">
      <c r="A100" s="284"/>
      <c r="B100" s="285"/>
      <c r="C100" s="286"/>
      <c r="D100" s="285"/>
      <c r="E100" s="283"/>
      <c r="F100" s="283"/>
      <c r="G100" s="283"/>
      <c r="K100" s="25">
        <f t="shared" si="43"/>
        <v>0</v>
      </c>
      <c r="L100" s="25">
        <f t="shared" si="44"/>
        <v>0</v>
      </c>
      <c r="M100" s="25">
        <f t="shared" si="45"/>
        <v>0</v>
      </c>
      <c r="N100" s="25">
        <f t="shared" si="46"/>
        <v>0</v>
      </c>
      <c r="O100" s="25">
        <f t="shared" si="47"/>
        <v>0</v>
      </c>
      <c r="P100" s="25">
        <f t="shared" si="48"/>
        <v>0</v>
      </c>
      <c r="Q100" s="25">
        <f t="shared" si="49"/>
        <v>0</v>
      </c>
      <c r="R100" s="25">
        <f t="shared" si="50"/>
        <v>0</v>
      </c>
      <c r="S100" s="25">
        <f t="shared" si="51"/>
        <v>0</v>
      </c>
      <c r="T100" s="25">
        <f t="shared" si="52"/>
        <v>0</v>
      </c>
    </row>
    <row r="101" spans="1:20" x14ac:dyDescent="0.2">
      <c r="A101" s="284"/>
      <c r="B101" s="285"/>
      <c r="C101" s="286"/>
      <c r="D101" s="285"/>
      <c r="E101" s="283"/>
      <c r="F101" s="283"/>
      <c r="G101" s="283"/>
      <c r="K101" s="25">
        <f t="shared" si="43"/>
        <v>0</v>
      </c>
      <c r="L101" s="25">
        <f t="shared" si="44"/>
        <v>0</v>
      </c>
      <c r="M101" s="25">
        <f t="shared" si="45"/>
        <v>0</v>
      </c>
      <c r="N101" s="25">
        <f t="shared" si="46"/>
        <v>0</v>
      </c>
      <c r="O101" s="25">
        <f t="shared" si="47"/>
        <v>0</v>
      </c>
      <c r="P101" s="25">
        <f t="shared" si="48"/>
        <v>0</v>
      </c>
      <c r="Q101" s="25">
        <f t="shared" si="49"/>
        <v>0</v>
      </c>
      <c r="R101" s="25">
        <f t="shared" si="50"/>
        <v>0</v>
      </c>
      <c r="S101" s="25">
        <f t="shared" si="51"/>
        <v>0</v>
      </c>
      <c r="T101" s="25">
        <f t="shared" si="52"/>
        <v>0</v>
      </c>
    </row>
    <row r="102" spans="1:20" ht="14.25" customHeight="1" x14ac:dyDescent="0.2">
      <c r="A102" s="284">
        <f>'Նախահաշիվ 1-1'!A100</f>
        <v>6</v>
      </c>
      <c r="B102" s="285" t="str">
        <f>'Նախահաշիվ 1-1'!B100</f>
        <v> E1--58</v>
      </c>
      <c r="C102" s="286" t="str">
        <f>'Նախահաշիվ 1-1'!C100</f>
        <v> Выемка траншеи с помощью механизма — 4 этапа. Подготовка грунта.</v>
      </c>
      <c r="D102" s="285" t="str">
        <f>'Նախահաշիվ 1-1'!D100</f>
        <v xml:space="preserve"> м3/м3</v>
      </c>
      <c r="E102" s="283">
        <f>'Նախահաշիվ 1-1'!E100</f>
        <v>137.13</v>
      </c>
      <c r="F102" s="283">
        <f t="shared" si="53"/>
        <v>0.81799761975492014</v>
      </c>
      <c r="G102" s="283">
        <f t="shared" ref="G102" si="59">E102*F102</f>
        <v>112.1720135969922</v>
      </c>
      <c r="J102" s="25">
        <v>0.65042788400000007</v>
      </c>
      <c r="K102" s="25">
        <f t="shared" si="43"/>
        <v>8.650690857200001E-2</v>
      </c>
      <c r="L102" s="25">
        <f t="shared" si="44"/>
        <v>0.73693479257200012</v>
      </c>
      <c r="M102" s="25">
        <f t="shared" si="45"/>
        <v>8.1062827182920016E-2</v>
      </c>
      <c r="N102" s="25">
        <f t="shared" si="46"/>
        <v>0.81799761975492014</v>
      </c>
      <c r="O102" s="25">
        <f t="shared" si="47"/>
        <v>0</v>
      </c>
      <c r="P102" s="25">
        <f t="shared" si="48"/>
        <v>0.81799761975492014</v>
      </c>
      <c r="Q102" s="25">
        <f t="shared" si="49"/>
        <v>0</v>
      </c>
      <c r="R102" s="25">
        <f t="shared" si="50"/>
        <v>0</v>
      </c>
      <c r="S102" s="25">
        <f t="shared" si="51"/>
        <v>0</v>
      </c>
      <c r="T102" s="25">
        <f t="shared" si="52"/>
        <v>0.81799761975492014</v>
      </c>
    </row>
    <row r="103" spans="1:20" x14ac:dyDescent="0.2">
      <c r="A103" s="284"/>
      <c r="B103" s="285"/>
      <c r="C103" s="286"/>
      <c r="D103" s="285"/>
      <c r="E103" s="283"/>
      <c r="F103" s="283"/>
      <c r="G103" s="283"/>
      <c r="K103" s="25">
        <f t="shared" si="43"/>
        <v>0</v>
      </c>
      <c r="L103" s="25">
        <f t="shared" si="44"/>
        <v>0</v>
      </c>
      <c r="M103" s="25">
        <f t="shared" si="45"/>
        <v>0</v>
      </c>
      <c r="N103" s="25">
        <f t="shared" si="46"/>
        <v>0</v>
      </c>
      <c r="O103" s="25">
        <f t="shared" si="47"/>
        <v>0</v>
      </c>
      <c r="P103" s="25">
        <f t="shared" si="48"/>
        <v>0</v>
      </c>
      <c r="Q103" s="25">
        <f t="shared" si="49"/>
        <v>0</v>
      </c>
      <c r="R103" s="25">
        <f t="shared" si="50"/>
        <v>0</v>
      </c>
      <c r="S103" s="25">
        <f t="shared" si="51"/>
        <v>0</v>
      </c>
      <c r="T103" s="25">
        <f t="shared" si="52"/>
        <v>0</v>
      </c>
    </row>
    <row r="104" spans="1:20" x14ac:dyDescent="0.2">
      <c r="A104" s="284"/>
      <c r="B104" s="285"/>
      <c r="C104" s="286"/>
      <c r="D104" s="285"/>
      <c r="E104" s="283"/>
      <c r="F104" s="283"/>
      <c r="G104" s="283"/>
      <c r="K104" s="25">
        <f t="shared" si="43"/>
        <v>0</v>
      </c>
      <c r="L104" s="25">
        <f t="shared" si="44"/>
        <v>0</v>
      </c>
      <c r="M104" s="25">
        <f t="shared" si="45"/>
        <v>0</v>
      </c>
      <c r="N104" s="25">
        <f t="shared" si="46"/>
        <v>0</v>
      </c>
      <c r="O104" s="25">
        <f t="shared" si="47"/>
        <v>0</v>
      </c>
      <c r="P104" s="25">
        <f t="shared" si="48"/>
        <v>0</v>
      </c>
      <c r="Q104" s="25">
        <f t="shared" si="49"/>
        <v>0</v>
      </c>
      <c r="R104" s="25">
        <f t="shared" si="50"/>
        <v>0</v>
      </c>
      <c r="S104" s="25">
        <f t="shared" si="51"/>
        <v>0</v>
      </c>
      <c r="T104" s="25">
        <f t="shared" si="52"/>
        <v>0</v>
      </c>
    </row>
    <row r="105" spans="1:20" ht="14.25" hidden="1" customHeight="1" x14ac:dyDescent="0.2">
      <c r="A105" s="284"/>
      <c r="B105" s="285"/>
      <c r="C105" s="286"/>
      <c r="D105" s="285"/>
      <c r="E105" s="283"/>
      <c r="F105" s="283"/>
      <c r="G105" s="283"/>
      <c r="K105" s="25">
        <f t="shared" si="43"/>
        <v>0</v>
      </c>
      <c r="L105" s="25">
        <f t="shared" si="44"/>
        <v>0</v>
      </c>
      <c r="M105" s="25">
        <f t="shared" si="45"/>
        <v>0</v>
      </c>
      <c r="N105" s="25">
        <f t="shared" si="46"/>
        <v>0</v>
      </c>
      <c r="O105" s="25">
        <f t="shared" si="47"/>
        <v>0</v>
      </c>
      <c r="P105" s="25">
        <f t="shared" si="48"/>
        <v>0</v>
      </c>
      <c r="Q105" s="25">
        <f t="shared" si="49"/>
        <v>0</v>
      </c>
      <c r="R105" s="25">
        <f t="shared" si="50"/>
        <v>0</v>
      </c>
      <c r="S105" s="25">
        <f t="shared" si="51"/>
        <v>0</v>
      </c>
      <c r="T105" s="25">
        <f t="shared" si="52"/>
        <v>0</v>
      </c>
    </row>
    <row r="106" spans="1:20" ht="14.25" customHeight="1" x14ac:dyDescent="0.2">
      <c r="A106" s="284">
        <f>'Նախահաշիվ 1-1'!A104</f>
        <v>7</v>
      </c>
      <c r="B106" s="285" t="str">
        <f>'Նախահաշիվ 1-1'!B104</f>
        <v> E1--959</v>
      </c>
      <c r="C106" s="286" t="str">
        <f>'Նախահաշիվ 1-1'!C104</f>
        <v> Ручная обработка почвы Ручная обработка почвы</v>
      </c>
      <c r="D106" s="285" t="str">
        <f>'Նախահաշիվ 1-1'!D104</f>
        <v> м3/м3</v>
      </c>
      <c r="E106" s="283">
        <f>'Նախահաշիվ 1-1'!E104</f>
        <v>19.59</v>
      </c>
      <c r="F106" s="283">
        <f t="shared" si="53"/>
        <v>2.1652118946150001</v>
      </c>
      <c r="G106" s="283">
        <f t="shared" ref="G106" si="60">E106*F106</f>
        <v>42.416501015507848</v>
      </c>
      <c r="J106" s="25">
        <v>1.7216605</v>
      </c>
      <c r="K106" s="25">
        <f t="shared" si="43"/>
        <v>0.22898084650000003</v>
      </c>
      <c r="L106" s="25">
        <f t="shared" si="44"/>
        <v>1.9506413465000001</v>
      </c>
      <c r="M106" s="25">
        <f t="shared" si="45"/>
        <v>0.21457054811500001</v>
      </c>
      <c r="N106" s="25">
        <f t="shared" si="46"/>
        <v>2.1652118946150001</v>
      </c>
      <c r="O106" s="25">
        <f t="shared" si="47"/>
        <v>0</v>
      </c>
      <c r="P106" s="25">
        <f t="shared" si="48"/>
        <v>2.1652118946150001</v>
      </c>
      <c r="Q106" s="25">
        <f t="shared" si="49"/>
        <v>0</v>
      </c>
      <c r="R106" s="25">
        <f t="shared" si="50"/>
        <v>0</v>
      </c>
      <c r="S106" s="25">
        <f t="shared" si="51"/>
        <v>0</v>
      </c>
      <c r="T106" s="25">
        <f t="shared" si="52"/>
        <v>2.1652118946150001</v>
      </c>
    </row>
    <row r="107" spans="1:20" x14ac:dyDescent="0.2">
      <c r="A107" s="284"/>
      <c r="B107" s="285"/>
      <c r="C107" s="286"/>
      <c r="D107" s="285"/>
      <c r="E107" s="283"/>
      <c r="F107" s="283"/>
      <c r="G107" s="283"/>
      <c r="K107" s="25">
        <f t="shared" si="43"/>
        <v>0</v>
      </c>
      <c r="L107" s="25">
        <f t="shared" si="44"/>
        <v>0</v>
      </c>
      <c r="M107" s="25">
        <f t="shared" si="45"/>
        <v>0</v>
      </c>
      <c r="N107" s="25">
        <f t="shared" si="46"/>
        <v>0</v>
      </c>
      <c r="O107" s="25">
        <f t="shared" si="47"/>
        <v>0</v>
      </c>
      <c r="P107" s="25">
        <f t="shared" si="48"/>
        <v>0</v>
      </c>
      <c r="Q107" s="25">
        <f t="shared" si="49"/>
        <v>0</v>
      </c>
      <c r="R107" s="25">
        <f t="shared" si="50"/>
        <v>0</v>
      </c>
      <c r="S107" s="25">
        <f t="shared" si="51"/>
        <v>0</v>
      </c>
      <c r="T107" s="25">
        <f t="shared" si="52"/>
        <v>0</v>
      </c>
    </row>
    <row r="108" spans="1:20" ht="6.75" customHeight="1" x14ac:dyDescent="0.2">
      <c r="A108" s="284"/>
      <c r="B108" s="285"/>
      <c r="C108" s="286"/>
      <c r="D108" s="285"/>
      <c r="E108" s="283"/>
      <c r="F108" s="283"/>
      <c r="G108" s="283"/>
      <c r="K108" s="25">
        <f t="shared" si="43"/>
        <v>0</v>
      </c>
      <c r="L108" s="25">
        <f t="shared" si="44"/>
        <v>0</v>
      </c>
      <c r="M108" s="25">
        <f t="shared" si="45"/>
        <v>0</v>
      </c>
      <c r="N108" s="25">
        <f t="shared" si="46"/>
        <v>0</v>
      </c>
      <c r="O108" s="25">
        <f t="shared" si="47"/>
        <v>0</v>
      </c>
      <c r="P108" s="25">
        <f t="shared" si="48"/>
        <v>0</v>
      </c>
      <c r="Q108" s="25">
        <f t="shared" si="49"/>
        <v>0</v>
      </c>
      <c r="R108" s="25">
        <f t="shared" si="50"/>
        <v>0</v>
      </c>
      <c r="S108" s="25">
        <f t="shared" si="51"/>
        <v>0</v>
      </c>
      <c r="T108" s="25">
        <f t="shared" si="52"/>
        <v>0</v>
      </c>
    </row>
    <row r="109" spans="1:20" ht="14.25" hidden="1" customHeight="1" x14ac:dyDescent="0.2">
      <c r="A109" s="284"/>
      <c r="B109" s="285"/>
      <c r="C109" s="286"/>
      <c r="D109" s="285"/>
      <c r="E109" s="283"/>
      <c r="F109" s="283"/>
      <c r="G109" s="283"/>
      <c r="K109" s="25">
        <f t="shared" si="43"/>
        <v>0</v>
      </c>
      <c r="L109" s="25">
        <f t="shared" si="44"/>
        <v>0</v>
      </c>
      <c r="M109" s="25">
        <f t="shared" si="45"/>
        <v>0</v>
      </c>
      <c r="N109" s="25">
        <f t="shared" si="46"/>
        <v>0</v>
      </c>
      <c r="O109" s="25">
        <f t="shared" si="47"/>
        <v>0</v>
      </c>
      <c r="P109" s="25">
        <f t="shared" si="48"/>
        <v>0</v>
      </c>
      <c r="Q109" s="25">
        <f t="shared" si="49"/>
        <v>0</v>
      </c>
      <c r="R109" s="25">
        <f t="shared" si="50"/>
        <v>0</v>
      </c>
      <c r="S109" s="25">
        <f t="shared" si="51"/>
        <v>0</v>
      </c>
      <c r="T109" s="25">
        <f t="shared" si="52"/>
        <v>0</v>
      </c>
    </row>
    <row r="110" spans="1:20" ht="14.25" customHeight="1" x14ac:dyDescent="0.2">
      <c r="A110" s="284">
        <f>'Նախահաշիվ 1-1'!A108</f>
        <v>8</v>
      </c>
      <c r="B110" s="285" t="str">
        <f>'Նախահաշիվ 1-1'!B108</f>
        <v> E11-3</v>
      </c>
      <c r="C110" s="286" t="str">
        <f>'Նախահաշիվ 1-1'!C108</f>
        <v> Нанесение подготовительного слоя песка толщиной 10 мм.</v>
      </c>
      <c r="D110" s="285" t="str">
        <f>'Նախահաշիվ 1-1'!D108</f>
        <v> м3/м3</v>
      </c>
      <c r="E110" s="283">
        <f>'Նախահաշիվ 1-1'!E108</f>
        <v>19.59</v>
      </c>
      <c r="F110" s="283">
        <f t="shared" si="53"/>
        <v>11.3950710225</v>
      </c>
      <c r="G110" s="283">
        <f t="shared" ref="G110" si="61">E110*F110</f>
        <v>223.22944133077499</v>
      </c>
      <c r="J110" s="25">
        <v>9.0607500000000005</v>
      </c>
      <c r="K110" s="25">
        <f t="shared" si="43"/>
        <v>1.2050797500000001</v>
      </c>
      <c r="L110" s="25">
        <f t="shared" si="44"/>
        <v>10.26582975</v>
      </c>
      <c r="M110" s="25">
        <f t="shared" si="45"/>
        <v>1.1292412725000001</v>
      </c>
      <c r="N110" s="25">
        <f t="shared" si="46"/>
        <v>11.3950710225</v>
      </c>
      <c r="O110" s="25">
        <f t="shared" si="47"/>
        <v>0</v>
      </c>
      <c r="P110" s="25">
        <f t="shared" si="48"/>
        <v>11.3950710225</v>
      </c>
      <c r="Q110" s="25">
        <f t="shared" si="49"/>
        <v>0</v>
      </c>
      <c r="R110" s="25">
        <f t="shared" si="50"/>
        <v>0</v>
      </c>
      <c r="S110" s="25">
        <f t="shared" si="51"/>
        <v>0</v>
      </c>
      <c r="T110" s="25">
        <f t="shared" si="52"/>
        <v>11.3950710225</v>
      </c>
    </row>
    <row r="111" spans="1:20" x14ac:dyDescent="0.2">
      <c r="A111" s="284"/>
      <c r="B111" s="285"/>
      <c r="C111" s="286"/>
      <c r="D111" s="285"/>
      <c r="E111" s="283"/>
      <c r="F111" s="283"/>
      <c r="G111" s="283"/>
      <c r="K111" s="25">
        <f t="shared" si="43"/>
        <v>0</v>
      </c>
      <c r="L111" s="25">
        <f t="shared" si="44"/>
        <v>0</v>
      </c>
      <c r="M111" s="25">
        <f t="shared" si="45"/>
        <v>0</v>
      </c>
      <c r="N111" s="25">
        <f t="shared" si="46"/>
        <v>0</v>
      </c>
      <c r="O111" s="25">
        <f t="shared" si="47"/>
        <v>0</v>
      </c>
      <c r="P111" s="25">
        <f t="shared" si="48"/>
        <v>0</v>
      </c>
      <c r="Q111" s="25">
        <f t="shared" si="49"/>
        <v>0</v>
      </c>
      <c r="R111" s="25">
        <f t="shared" si="50"/>
        <v>0</v>
      </c>
      <c r="S111" s="25">
        <f t="shared" si="51"/>
        <v>0</v>
      </c>
      <c r="T111" s="25">
        <f t="shared" si="52"/>
        <v>0</v>
      </c>
    </row>
    <row r="112" spans="1:20" x14ac:dyDescent="0.2">
      <c r="A112" s="284"/>
      <c r="B112" s="285"/>
      <c r="C112" s="286"/>
      <c r="D112" s="285"/>
      <c r="E112" s="283"/>
      <c r="F112" s="283"/>
      <c r="G112" s="283"/>
      <c r="K112" s="25">
        <f t="shared" si="43"/>
        <v>0</v>
      </c>
      <c r="L112" s="25">
        <f t="shared" si="44"/>
        <v>0</v>
      </c>
      <c r="M112" s="25">
        <f t="shared" si="45"/>
        <v>0</v>
      </c>
      <c r="N112" s="25">
        <f t="shared" si="46"/>
        <v>0</v>
      </c>
      <c r="O112" s="25">
        <f t="shared" si="47"/>
        <v>0</v>
      </c>
      <c r="P112" s="25">
        <f t="shared" si="48"/>
        <v>0</v>
      </c>
      <c r="Q112" s="25">
        <f t="shared" si="49"/>
        <v>0</v>
      </c>
      <c r="R112" s="25">
        <f t="shared" si="50"/>
        <v>0</v>
      </c>
      <c r="S112" s="25">
        <f t="shared" si="51"/>
        <v>0</v>
      </c>
      <c r="T112" s="25">
        <f t="shared" si="52"/>
        <v>0</v>
      </c>
    </row>
    <row r="113" spans="1:20" x14ac:dyDescent="0.2">
      <c r="A113" s="284"/>
      <c r="B113" s="285"/>
      <c r="C113" s="286"/>
      <c r="D113" s="285"/>
      <c r="E113" s="283"/>
      <c r="F113" s="283"/>
      <c r="G113" s="283"/>
      <c r="K113" s="25">
        <f t="shared" si="43"/>
        <v>0</v>
      </c>
      <c r="L113" s="25">
        <f t="shared" si="44"/>
        <v>0</v>
      </c>
      <c r="M113" s="25">
        <f t="shared" si="45"/>
        <v>0</v>
      </c>
      <c r="N113" s="25">
        <f t="shared" si="46"/>
        <v>0</v>
      </c>
      <c r="O113" s="25">
        <f t="shared" si="47"/>
        <v>0</v>
      </c>
      <c r="P113" s="25">
        <f t="shared" si="48"/>
        <v>0</v>
      </c>
      <c r="Q113" s="25">
        <f t="shared" si="49"/>
        <v>0</v>
      </c>
      <c r="R113" s="25">
        <f t="shared" si="50"/>
        <v>0</v>
      </c>
      <c r="S113" s="25">
        <f t="shared" si="51"/>
        <v>0</v>
      </c>
      <c r="T113" s="25">
        <f t="shared" si="52"/>
        <v>0</v>
      </c>
    </row>
    <row r="114" spans="1:20" ht="14.25" customHeight="1" x14ac:dyDescent="0.2">
      <c r="A114" s="284">
        <f>'Նախահաշիվ 1-1'!A112</f>
        <v>9</v>
      </c>
      <c r="B114" s="285" t="str">
        <f>'Նախահաշիվ 1-1'!B112</f>
        <v> E11-3</v>
      </c>
      <c r="C114" s="286" t="str">
        <f>'Նախահաշիվ 1-1'!C112</f>
        <v> Нанесение защитного слоя песка толщиной 10 см. Нанесение защитного слоя песка толщиной 10 мм.</v>
      </c>
      <c r="D114" s="285" t="str">
        <f>'Նախահաշիվ 1-1'!D112</f>
        <v>м3/м3</v>
      </c>
      <c r="E114" s="283">
        <f>'Նախահաշիվ 1-1'!E112</f>
        <v>19.59</v>
      </c>
      <c r="F114" s="283">
        <f t="shared" si="53"/>
        <v>11.3950710225</v>
      </c>
      <c r="G114" s="283">
        <f t="shared" ref="G114" si="62">E114*F114</f>
        <v>223.22944133077499</v>
      </c>
      <c r="J114" s="25">
        <v>9.0607500000000005</v>
      </c>
      <c r="K114" s="25">
        <f t="shared" si="43"/>
        <v>1.2050797500000001</v>
      </c>
      <c r="L114" s="25">
        <f t="shared" si="44"/>
        <v>10.26582975</v>
      </c>
      <c r="M114" s="25">
        <f t="shared" si="45"/>
        <v>1.1292412725000001</v>
      </c>
      <c r="N114" s="25">
        <f t="shared" si="46"/>
        <v>11.3950710225</v>
      </c>
      <c r="O114" s="25">
        <f t="shared" si="47"/>
        <v>0</v>
      </c>
      <c r="P114" s="25">
        <f t="shared" si="48"/>
        <v>11.3950710225</v>
      </c>
      <c r="Q114" s="25">
        <f t="shared" si="49"/>
        <v>0</v>
      </c>
      <c r="R114" s="25">
        <f t="shared" si="50"/>
        <v>0</v>
      </c>
      <c r="S114" s="25">
        <f t="shared" si="51"/>
        <v>0</v>
      </c>
      <c r="T114" s="25">
        <f t="shared" si="52"/>
        <v>11.3950710225</v>
      </c>
    </row>
    <row r="115" spans="1:20" x14ac:dyDescent="0.2">
      <c r="A115" s="284"/>
      <c r="B115" s="285"/>
      <c r="C115" s="286"/>
      <c r="D115" s="285"/>
      <c r="E115" s="283"/>
      <c r="F115" s="283"/>
      <c r="G115" s="283"/>
      <c r="K115" s="25">
        <f t="shared" si="43"/>
        <v>0</v>
      </c>
      <c r="L115" s="25">
        <f t="shared" si="44"/>
        <v>0</v>
      </c>
      <c r="M115" s="25">
        <f t="shared" si="45"/>
        <v>0</v>
      </c>
      <c r="N115" s="25">
        <f t="shared" si="46"/>
        <v>0</v>
      </c>
      <c r="O115" s="25">
        <f t="shared" si="47"/>
        <v>0</v>
      </c>
      <c r="P115" s="25">
        <f t="shared" si="48"/>
        <v>0</v>
      </c>
      <c r="Q115" s="25">
        <f t="shared" si="49"/>
        <v>0</v>
      </c>
      <c r="R115" s="25">
        <f t="shared" si="50"/>
        <v>0</v>
      </c>
      <c r="S115" s="25">
        <f t="shared" si="51"/>
        <v>0</v>
      </c>
      <c r="T115" s="25">
        <f t="shared" si="52"/>
        <v>0</v>
      </c>
    </row>
    <row r="116" spans="1:20" ht="13.5" customHeight="1" x14ac:dyDescent="0.2">
      <c r="A116" s="284"/>
      <c r="B116" s="285"/>
      <c r="C116" s="286"/>
      <c r="D116" s="285"/>
      <c r="E116" s="283"/>
      <c r="F116" s="283"/>
      <c r="G116" s="283"/>
      <c r="K116" s="25">
        <f t="shared" si="43"/>
        <v>0</v>
      </c>
      <c r="L116" s="25">
        <f t="shared" si="44"/>
        <v>0</v>
      </c>
      <c r="M116" s="25">
        <f t="shared" si="45"/>
        <v>0</v>
      </c>
      <c r="N116" s="25">
        <f t="shared" si="46"/>
        <v>0</v>
      </c>
      <c r="O116" s="25">
        <f t="shared" si="47"/>
        <v>0</v>
      </c>
      <c r="P116" s="25">
        <f t="shared" si="48"/>
        <v>0</v>
      </c>
      <c r="Q116" s="25">
        <f t="shared" si="49"/>
        <v>0</v>
      </c>
      <c r="R116" s="25">
        <f t="shared" si="50"/>
        <v>0</v>
      </c>
      <c r="S116" s="25">
        <f t="shared" si="51"/>
        <v>0</v>
      </c>
      <c r="T116" s="25">
        <f t="shared" si="52"/>
        <v>0</v>
      </c>
    </row>
    <row r="117" spans="1:20" x14ac:dyDescent="0.2">
      <c r="A117" s="284"/>
      <c r="B117" s="285"/>
      <c r="C117" s="286"/>
      <c r="D117" s="285"/>
      <c r="E117" s="283"/>
      <c r="F117" s="283"/>
      <c r="G117" s="283"/>
      <c r="K117" s="25">
        <f t="shared" si="43"/>
        <v>0</v>
      </c>
      <c r="L117" s="25">
        <f t="shared" si="44"/>
        <v>0</v>
      </c>
      <c r="M117" s="25">
        <f t="shared" si="45"/>
        <v>0</v>
      </c>
      <c r="N117" s="25">
        <f t="shared" si="46"/>
        <v>0</v>
      </c>
      <c r="O117" s="25">
        <f t="shared" si="47"/>
        <v>0</v>
      </c>
      <c r="P117" s="25">
        <f t="shared" si="48"/>
        <v>0</v>
      </c>
      <c r="Q117" s="25">
        <f t="shared" si="49"/>
        <v>0</v>
      </c>
      <c r="R117" s="25">
        <f t="shared" si="50"/>
        <v>0</v>
      </c>
      <c r="S117" s="25">
        <f t="shared" si="51"/>
        <v>0</v>
      </c>
      <c r="T117" s="25">
        <f t="shared" si="52"/>
        <v>0</v>
      </c>
    </row>
    <row r="118" spans="1:20" ht="14.25" customHeight="1" x14ac:dyDescent="0.2">
      <c r="A118" s="284">
        <f>'Նախահաշիվ 1-1'!A116</f>
        <v>10</v>
      </c>
      <c r="B118" s="285" t="str">
        <f>'Նախահաշիվ 1-1'!B116</f>
        <v> E1-256</v>
      </c>
      <c r="C118" s="286" t="str">
        <f>'Նախահաշիվ 1-1'!C116</f>
        <v> Обратный засыпной работы с использованием бульдозерного механизма.</v>
      </c>
      <c r="D118" s="285" t="str">
        <f>'Նախահաշիվ 1-1'!D116</f>
        <v> м3/м3</v>
      </c>
      <c r="E118" s="283">
        <f>'Նախահաշիվ 1-1'!E116</f>
        <v>254.67</v>
      </c>
      <c r="F118" s="283">
        <f t="shared" si="53"/>
        <v>5.7223452813119996E-2</v>
      </c>
      <c r="G118" s="283">
        <f t="shared" ref="G118" si="63">E118*F118</f>
        <v>14.573096727917269</v>
      </c>
      <c r="J118" s="25">
        <v>4.5501024000000001E-2</v>
      </c>
      <c r="K118" s="25">
        <f t="shared" si="43"/>
        <v>6.0516361920000001E-3</v>
      </c>
      <c r="L118" s="25">
        <f t="shared" si="44"/>
        <v>5.1552660191999999E-2</v>
      </c>
      <c r="M118" s="25">
        <f t="shared" si="45"/>
        <v>5.6707926211200001E-3</v>
      </c>
      <c r="N118" s="25">
        <f t="shared" si="46"/>
        <v>5.7223452813119996E-2</v>
      </c>
      <c r="O118" s="25">
        <f t="shared" si="47"/>
        <v>0</v>
      </c>
      <c r="P118" s="25">
        <f t="shared" si="48"/>
        <v>5.7223452813119996E-2</v>
      </c>
      <c r="Q118" s="25">
        <f t="shared" si="49"/>
        <v>0</v>
      </c>
      <c r="R118" s="25">
        <f t="shared" si="50"/>
        <v>0</v>
      </c>
      <c r="S118" s="25">
        <f t="shared" si="51"/>
        <v>0</v>
      </c>
      <c r="T118" s="25">
        <f t="shared" si="52"/>
        <v>5.7223452813119996E-2</v>
      </c>
    </row>
    <row r="119" spans="1:20" x14ac:dyDescent="0.2">
      <c r="A119" s="284"/>
      <c r="B119" s="285"/>
      <c r="C119" s="286"/>
      <c r="D119" s="285"/>
      <c r="E119" s="283"/>
      <c r="F119" s="283"/>
      <c r="G119" s="283"/>
      <c r="K119" s="25">
        <f t="shared" si="43"/>
        <v>0</v>
      </c>
      <c r="L119" s="25">
        <f t="shared" si="44"/>
        <v>0</v>
      </c>
      <c r="M119" s="25">
        <f t="shared" si="45"/>
        <v>0</v>
      </c>
      <c r="N119" s="25">
        <f t="shared" si="46"/>
        <v>0</v>
      </c>
      <c r="O119" s="25">
        <f t="shared" si="47"/>
        <v>0</v>
      </c>
      <c r="P119" s="25">
        <f t="shared" si="48"/>
        <v>0</v>
      </c>
      <c r="Q119" s="25">
        <f t="shared" si="49"/>
        <v>0</v>
      </c>
      <c r="R119" s="25">
        <f t="shared" si="50"/>
        <v>0</v>
      </c>
      <c r="S119" s="25">
        <f t="shared" si="51"/>
        <v>0</v>
      </c>
      <c r="T119" s="25">
        <f t="shared" si="52"/>
        <v>0</v>
      </c>
    </row>
    <row r="120" spans="1:20" x14ac:dyDescent="0.2">
      <c r="A120" s="284"/>
      <c r="B120" s="285"/>
      <c r="C120" s="286"/>
      <c r="D120" s="285"/>
      <c r="E120" s="283"/>
      <c r="F120" s="283"/>
      <c r="G120" s="283"/>
      <c r="K120" s="25">
        <f t="shared" si="43"/>
        <v>0</v>
      </c>
      <c r="L120" s="25">
        <f t="shared" si="44"/>
        <v>0</v>
      </c>
      <c r="M120" s="25">
        <f t="shared" si="45"/>
        <v>0</v>
      </c>
      <c r="N120" s="25">
        <f t="shared" si="46"/>
        <v>0</v>
      </c>
      <c r="O120" s="25">
        <f t="shared" si="47"/>
        <v>0</v>
      </c>
      <c r="P120" s="25">
        <f t="shared" si="48"/>
        <v>0</v>
      </c>
      <c r="Q120" s="25">
        <f t="shared" si="49"/>
        <v>0</v>
      </c>
      <c r="R120" s="25">
        <f t="shared" si="50"/>
        <v>0</v>
      </c>
      <c r="S120" s="25">
        <f t="shared" si="51"/>
        <v>0</v>
      </c>
      <c r="T120" s="25">
        <f t="shared" si="52"/>
        <v>0</v>
      </c>
    </row>
    <row r="121" spans="1:20" ht="28.5" customHeight="1" x14ac:dyDescent="0.2">
      <c r="A121" s="284"/>
      <c r="B121" s="285"/>
      <c r="C121" s="286"/>
      <c r="D121" s="285"/>
      <c r="E121" s="283"/>
      <c r="F121" s="283"/>
      <c r="G121" s="283"/>
      <c r="K121" s="25">
        <f t="shared" si="43"/>
        <v>0</v>
      </c>
      <c r="L121" s="25">
        <f t="shared" si="44"/>
        <v>0</v>
      </c>
      <c r="M121" s="25">
        <f t="shared" si="45"/>
        <v>0</v>
      </c>
      <c r="N121" s="25">
        <f t="shared" si="46"/>
        <v>0</v>
      </c>
      <c r="O121" s="25">
        <f t="shared" si="47"/>
        <v>0</v>
      </c>
      <c r="P121" s="25">
        <f t="shared" si="48"/>
        <v>0</v>
      </c>
      <c r="Q121" s="25">
        <f t="shared" si="49"/>
        <v>0</v>
      </c>
      <c r="R121" s="25">
        <f t="shared" si="50"/>
        <v>0</v>
      </c>
      <c r="S121" s="25">
        <f t="shared" si="51"/>
        <v>0</v>
      </c>
      <c r="T121" s="25">
        <f t="shared" si="52"/>
        <v>0</v>
      </c>
    </row>
    <row r="122" spans="1:20" ht="14.25" customHeight="1" x14ac:dyDescent="0.2">
      <c r="A122" s="284">
        <f>'Նախահաշիվ 1-1'!A120</f>
        <v>11</v>
      </c>
      <c r="B122" s="285" t="str">
        <f>'Նախահաշիվ 1-1'!B120</f>
        <v> E1-967</v>
      </c>
      <c r="C122" s="286" t="str">
        <f>'Նախահաշիվ 1-1'!C120</f>
        <v xml:space="preserve"> Ручная засыпка и выравнивание грунта. Ручная засыпка и выравнивание грунта.</v>
      </c>
      <c r="D122" s="285" t="str">
        <f>'Նախահաշիվ 1-1'!D120</f>
        <v> м3/м3</v>
      </c>
      <c r="E122" s="283">
        <f>'Նախահաշիվ 1-1'!E120</f>
        <v>25.466999999999999</v>
      </c>
      <c r="F122" s="283">
        <f t="shared" si="53"/>
        <v>1.4423161095750001</v>
      </c>
      <c r="G122" s="283">
        <f t="shared" ref="G122" si="64">E122*F122</f>
        <v>36.731464362546525</v>
      </c>
      <c r="J122" s="25">
        <v>1.1468525000000001</v>
      </c>
      <c r="K122" s="25">
        <f t="shared" si="43"/>
        <v>0.15253138250000001</v>
      </c>
      <c r="L122" s="25">
        <f t="shared" si="44"/>
        <v>1.2993838825000001</v>
      </c>
      <c r="M122" s="25">
        <f t="shared" si="45"/>
        <v>0.14293222707500003</v>
      </c>
      <c r="N122" s="25">
        <f t="shared" si="46"/>
        <v>1.4423161095750001</v>
      </c>
      <c r="O122" s="25">
        <f t="shared" si="47"/>
        <v>0</v>
      </c>
      <c r="P122" s="25">
        <f t="shared" si="48"/>
        <v>1.4423161095750001</v>
      </c>
      <c r="Q122" s="25">
        <f t="shared" si="49"/>
        <v>0</v>
      </c>
      <c r="R122" s="25">
        <f t="shared" si="50"/>
        <v>0</v>
      </c>
      <c r="S122" s="25">
        <f t="shared" si="51"/>
        <v>0</v>
      </c>
      <c r="T122" s="25">
        <f t="shared" si="52"/>
        <v>1.4423161095750001</v>
      </c>
    </row>
    <row r="123" spans="1:20" x14ac:dyDescent="0.2">
      <c r="A123" s="284"/>
      <c r="B123" s="285"/>
      <c r="C123" s="286"/>
      <c r="D123" s="285"/>
      <c r="E123" s="283"/>
      <c r="F123" s="283"/>
      <c r="G123" s="283"/>
      <c r="K123" s="25">
        <f t="shared" si="43"/>
        <v>0</v>
      </c>
      <c r="L123" s="25">
        <f t="shared" si="44"/>
        <v>0</v>
      </c>
      <c r="M123" s="25">
        <f t="shared" si="45"/>
        <v>0</v>
      </c>
      <c r="N123" s="25">
        <f t="shared" si="46"/>
        <v>0</v>
      </c>
      <c r="O123" s="25">
        <f t="shared" si="47"/>
        <v>0</v>
      </c>
      <c r="P123" s="25">
        <f t="shared" si="48"/>
        <v>0</v>
      </c>
      <c r="Q123" s="25">
        <f t="shared" si="49"/>
        <v>0</v>
      </c>
      <c r="R123" s="25">
        <f t="shared" si="50"/>
        <v>0</v>
      </c>
      <c r="S123" s="25">
        <f t="shared" si="51"/>
        <v>0</v>
      </c>
      <c r="T123" s="25">
        <f t="shared" si="52"/>
        <v>0</v>
      </c>
    </row>
    <row r="124" spans="1:20" x14ac:dyDescent="0.2">
      <c r="A124" s="284"/>
      <c r="B124" s="285"/>
      <c r="C124" s="286"/>
      <c r="D124" s="285"/>
      <c r="E124" s="283"/>
      <c r="F124" s="283"/>
      <c r="G124" s="283"/>
      <c r="K124" s="25">
        <f t="shared" si="43"/>
        <v>0</v>
      </c>
      <c r="L124" s="25">
        <f t="shared" si="44"/>
        <v>0</v>
      </c>
      <c r="M124" s="25">
        <f t="shared" si="45"/>
        <v>0</v>
      </c>
      <c r="N124" s="25">
        <f t="shared" si="46"/>
        <v>0</v>
      </c>
      <c r="O124" s="25">
        <f t="shared" si="47"/>
        <v>0</v>
      </c>
      <c r="P124" s="25">
        <f t="shared" si="48"/>
        <v>0</v>
      </c>
      <c r="Q124" s="25">
        <f t="shared" si="49"/>
        <v>0</v>
      </c>
      <c r="R124" s="25">
        <f t="shared" si="50"/>
        <v>0</v>
      </c>
      <c r="S124" s="25">
        <f t="shared" si="51"/>
        <v>0</v>
      </c>
      <c r="T124" s="25">
        <f t="shared" si="52"/>
        <v>0</v>
      </c>
    </row>
    <row r="125" spans="1:20" ht="7.5" customHeight="1" x14ac:dyDescent="0.2">
      <c r="A125" s="284"/>
      <c r="B125" s="285"/>
      <c r="C125" s="286"/>
      <c r="D125" s="285"/>
      <c r="E125" s="283"/>
      <c r="F125" s="283"/>
      <c r="G125" s="283"/>
      <c r="K125" s="25">
        <f t="shared" si="43"/>
        <v>0</v>
      </c>
      <c r="L125" s="25">
        <f t="shared" si="44"/>
        <v>0</v>
      </c>
      <c r="M125" s="25">
        <f t="shared" si="45"/>
        <v>0</v>
      </c>
      <c r="N125" s="25">
        <f t="shared" si="46"/>
        <v>0</v>
      </c>
      <c r="O125" s="25">
        <f t="shared" si="47"/>
        <v>0</v>
      </c>
      <c r="P125" s="25">
        <f t="shared" si="48"/>
        <v>0</v>
      </c>
      <c r="Q125" s="25">
        <f t="shared" si="49"/>
        <v>0</v>
      </c>
      <c r="R125" s="25">
        <f t="shared" si="50"/>
        <v>0</v>
      </c>
      <c r="S125" s="25">
        <f t="shared" si="51"/>
        <v>0</v>
      </c>
      <c r="T125" s="25">
        <f t="shared" si="52"/>
        <v>0</v>
      </c>
    </row>
    <row r="126" spans="1:20" ht="14.25" customHeight="1" x14ac:dyDescent="0.2">
      <c r="A126" s="284">
        <f>'Նախահաշիվ 1-1'!A124</f>
        <v>12</v>
      </c>
      <c r="B126" s="285" t="str">
        <f>'Նախահաշիվ 1-1'!B124</f>
        <v> E22-117</v>
      </c>
      <c r="C126" s="286" t="str">
        <f>'Նախահաշիվ 1-1'!C124</f>
        <v> Монтаж полипропиленовой гомополимерной трубы в траншее Ф40 мм</v>
      </c>
      <c r="D126" s="285" t="str">
        <f>'Նախահաշիվ 1-1'!D124</f>
        <v xml:space="preserve"> гм/пм</v>
      </c>
      <c r="E126" s="283">
        <f>'Նախահաշիվ 1-1'!E124</f>
        <v>653</v>
      </c>
      <c r="F126" s="283">
        <f t="shared" si="53"/>
        <v>0.47261295229500011</v>
      </c>
      <c r="G126" s="283">
        <f t="shared" ref="G126" si="65">E126*F126</f>
        <v>308.61625784863509</v>
      </c>
      <c r="J126" s="25">
        <v>0.37579650000000009</v>
      </c>
      <c r="K126" s="25">
        <f t="shared" si="43"/>
        <v>4.9980934500000011E-2</v>
      </c>
      <c r="L126" s="25">
        <f t="shared" si="44"/>
        <v>0.42577743450000011</v>
      </c>
      <c r="M126" s="25">
        <f t="shared" si="45"/>
        <v>4.683551779500001E-2</v>
      </c>
      <c r="N126" s="25">
        <f t="shared" si="46"/>
        <v>0.47261295229500011</v>
      </c>
      <c r="O126" s="25">
        <f t="shared" si="47"/>
        <v>0</v>
      </c>
      <c r="P126" s="25">
        <f t="shared" si="48"/>
        <v>0.47261295229500011</v>
      </c>
      <c r="Q126" s="25">
        <f t="shared" si="49"/>
        <v>0</v>
      </c>
      <c r="R126" s="25">
        <f t="shared" si="50"/>
        <v>0</v>
      </c>
      <c r="S126" s="25">
        <f t="shared" si="51"/>
        <v>0</v>
      </c>
      <c r="T126" s="25">
        <f t="shared" si="52"/>
        <v>0.47261295229500011</v>
      </c>
    </row>
    <row r="127" spans="1:20" x14ac:dyDescent="0.2">
      <c r="A127" s="284"/>
      <c r="B127" s="285"/>
      <c r="C127" s="286"/>
      <c r="D127" s="285"/>
      <c r="E127" s="283"/>
      <c r="F127" s="283"/>
      <c r="G127" s="283"/>
      <c r="K127" s="25">
        <f t="shared" si="43"/>
        <v>0</v>
      </c>
      <c r="L127" s="25">
        <f t="shared" si="44"/>
        <v>0</v>
      </c>
      <c r="M127" s="25">
        <f t="shared" si="45"/>
        <v>0</v>
      </c>
      <c r="N127" s="25">
        <f t="shared" si="46"/>
        <v>0</v>
      </c>
      <c r="O127" s="25">
        <f t="shared" si="47"/>
        <v>0</v>
      </c>
      <c r="P127" s="25">
        <f t="shared" si="48"/>
        <v>0</v>
      </c>
      <c r="Q127" s="25">
        <f t="shared" si="49"/>
        <v>0</v>
      </c>
      <c r="R127" s="25">
        <f t="shared" si="50"/>
        <v>0</v>
      </c>
      <c r="S127" s="25">
        <f t="shared" si="51"/>
        <v>0</v>
      </c>
      <c r="T127" s="25">
        <f t="shared" si="52"/>
        <v>0</v>
      </c>
    </row>
    <row r="128" spans="1:20" x14ac:dyDescent="0.2">
      <c r="A128" s="284"/>
      <c r="B128" s="285"/>
      <c r="C128" s="286"/>
      <c r="D128" s="285"/>
      <c r="E128" s="283"/>
      <c r="F128" s="283"/>
      <c r="G128" s="283"/>
      <c r="K128" s="25">
        <f t="shared" si="43"/>
        <v>0</v>
      </c>
      <c r="L128" s="25">
        <f t="shared" si="44"/>
        <v>0</v>
      </c>
      <c r="M128" s="25">
        <f t="shared" si="45"/>
        <v>0</v>
      </c>
      <c r="N128" s="25">
        <f t="shared" si="46"/>
        <v>0</v>
      </c>
      <c r="O128" s="25">
        <f t="shared" si="47"/>
        <v>0</v>
      </c>
      <c r="P128" s="25">
        <f t="shared" si="48"/>
        <v>0</v>
      </c>
      <c r="Q128" s="25">
        <f t="shared" si="49"/>
        <v>0</v>
      </c>
      <c r="R128" s="25">
        <f t="shared" si="50"/>
        <v>0</v>
      </c>
      <c r="S128" s="25">
        <f t="shared" si="51"/>
        <v>0</v>
      </c>
      <c r="T128" s="25">
        <f t="shared" si="52"/>
        <v>0</v>
      </c>
    </row>
    <row r="129" spans="1:20" x14ac:dyDescent="0.2">
      <c r="A129" s="284"/>
      <c r="B129" s="285"/>
      <c r="C129" s="286"/>
      <c r="D129" s="285"/>
      <c r="E129" s="283"/>
      <c r="F129" s="283"/>
      <c r="G129" s="283"/>
      <c r="K129" s="25">
        <f t="shared" si="43"/>
        <v>0</v>
      </c>
      <c r="L129" s="25">
        <f t="shared" si="44"/>
        <v>0</v>
      </c>
      <c r="M129" s="25">
        <f t="shared" si="45"/>
        <v>0</v>
      </c>
      <c r="N129" s="25">
        <f t="shared" si="46"/>
        <v>0</v>
      </c>
      <c r="O129" s="25">
        <f t="shared" si="47"/>
        <v>0</v>
      </c>
      <c r="P129" s="25">
        <f t="shared" si="48"/>
        <v>0</v>
      </c>
      <c r="Q129" s="25">
        <f t="shared" si="49"/>
        <v>0</v>
      </c>
      <c r="R129" s="25">
        <f t="shared" si="50"/>
        <v>0</v>
      </c>
      <c r="S129" s="25">
        <f t="shared" si="51"/>
        <v>0</v>
      </c>
      <c r="T129" s="25">
        <f t="shared" si="52"/>
        <v>0</v>
      </c>
    </row>
    <row r="130" spans="1:20" ht="14.25" customHeight="1" x14ac:dyDescent="0.2">
      <c r="A130" s="284">
        <f>'Նախահաշիվ 1-1'!A128</f>
        <v>13</v>
      </c>
      <c r="B130" s="285" t="str">
        <f>'Նախահաշիվ 1-1'!B128</f>
        <v> 8-368-4</v>
      </c>
      <c r="C130" s="286" t="str">
        <f>'Նախահաշիվ 1-1'!C128</f>
        <v> Проволока ВВГ нг 3*2,5мм монтажная Проволока ВВГ нг 3*2,5мм монтажная</v>
      </c>
      <c r="D130" s="285" t="str">
        <f>'Նախահաշիվ 1-1'!D128</f>
        <v xml:space="preserve"> гм/пм</v>
      </c>
      <c r="E130" s="283">
        <f>'Նախահաշիվ 1-1'!E128</f>
        <v>60</v>
      </c>
      <c r="F130" s="283">
        <f t="shared" si="53"/>
        <v>0.64708099544583009</v>
      </c>
      <c r="G130" s="283">
        <f t="shared" ref="G130" si="66">E130*F130</f>
        <v>38.824859726749807</v>
      </c>
      <c r="J130" s="25">
        <v>0.5145241410000001</v>
      </c>
      <c r="K130" s="25">
        <f t="shared" si="43"/>
        <v>6.8431710753000016E-2</v>
      </c>
      <c r="L130" s="25">
        <f t="shared" si="44"/>
        <v>0.58295585175300013</v>
      </c>
      <c r="M130" s="25">
        <f t="shared" si="45"/>
        <v>6.4125143692830011E-2</v>
      </c>
      <c r="N130" s="25">
        <f t="shared" si="46"/>
        <v>0.64708099544583009</v>
      </c>
      <c r="O130" s="25">
        <f t="shared" si="47"/>
        <v>0</v>
      </c>
      <c r="P130" s="25">
        <f t="shared" si="48"/>
        <v>0.64708099544583009</v>
      </c>
      <c r="Q130" s="25">
        <f t="shared" si="49"/>
        <v>0</v>
      </c>
      <c r="R130" s="25">
        <f t="shared" si="50"/>
        <v>0</v>
      </c>
      <c r="S130" s="25">
        <f t="shared" si="51"/>
        <v>0</v>
      </c>
      <c r="T130" s="25">
        <f t="shared" si="52"/>
        <v>0.64708099544583009</v>
      </c>
    </row>
    <row r="131" spans="1:20" x14ac:dyDescent="0.2">
      <c r="A131" s="284"/>
      <c r="B131" s="285"/>
      <c r="C131" s="286"/>
      <c r="D131" s="285"/>
      <c r="E131" s="283"/>
      <c r="F131" s="283"/>
      <c r="G131" s="283"/>
      <c r="K131" s="25">
        <f t="shared" si="43"/>
        <v>0</v>
      </c>
      <c r="L131" s="25">
        <f t="shared" si="44"/>
        <v>0</v>
      </c>
      <c r="M131" s="25">
        <f t="shared" si="45"/>
        <v>0</v>
      </c>
      <c r="N131" s="25">
        <f t="shared" si="46"/>
        <v>0</v>
      </c>
      <c r="O131" s="25">
        <f t="shared" si="47"/>
        <v>0</v>
      </c>
      <c r="P131" s="25">
        <f t="shared" si="48"/>
        <v>0</v>
      </c>
      <c r="Q131" s="25">
        <f t="shared" si="49"/>
        <v>0</v>
      </c>
      <c r="R131" s="25">
        <f t="shared" si="50"/>
        <v>0</v>
      </c>
      <c r="S131" s="25">
        <f t="shared" si="51"/>
        <v>0</v>
      </c>
      <c r="T131" s="25">
        <f t="shared" si="52"/>
        <v>0</v>
      </c>
    </row>
    <row r="132" spans="1:20" x14ac:dyDescent="0.2">
      <c r="A132" s="284"/>
      <c r="B132" s="285"/>
      <c r="C132" s="286"/>
      <c r="D132" s="285"/>
      <c r="E132" s="283"/>
      <c r="F132" s="283"/>
      <c r="G132" s="283"/>
      <c r="K132" s="25">
        <f t="shared" si="43"/>
        <v>0</v>
      </c>
      <c r="L132" s="25">
        <f t="shared" si="44"/>
        <v>0</v>
      </c>
      <c r="M132" s="25">
        <f t="shared" si="45"/>
        <v>0</v>
      </c>
      <c r="N132" s="25">
        <f t="shared" si="46"/>
        <v>0</v>
      </c>
      <c r="O132" s="25">
        <f t="shared" si="47"/>
        <v>0</v>
      </c>
      <c r="P132" s="25">
        <f t="shared" si="48"/>
        <v>0</v>
      </c>
      <c r="Q132" s="25">
        <f t="shared" si="49"/>
        <v>0</v>
      </c>
      <c r="R132" s="25">
        <f t="shared" si="50"/>
        <v>0</v>
      </c>
      <c r="S132" s="25">
        <f t="shared" si="51"/>
        <v>0</v>
      </c>
      <c r="T132" s="25">
        <f t="shared" si="52"/>
        <v>0</v>
      </c>
    </row>
    <row r="133" spans="1:20" ht="28.5" customHeight="1" x14ac:dyDescent="0.2">
      <c r="A133" s="284"/>
      <c r="B133" s="285"/>
      <c r="C133" s="286"/>
      <c r="D133" s="285"/>
      <c r="E133" s="283"/>
      <c r="F133" s="283"/>
      <c r="G133" s="283"/>
      <c r="K133" s="25">
        <f t="shared" si="43"/>
        <v>0</v>
      </c>
      <c r="L133" s="25">
        <f t="shared" si="44"/>
        <v>0</v>
      </c>
      <c r="M133" s="25">
        <f t="shared" si="45"/>
        <v>0</v>
      </c>
      <c r="N133" s="25">
        <f t="shared" si="46"/>
        <v>0</v>
      </c>
      <c r="O133" s="25">
        <f t="shared" si="47"/>
        <v>0</v>
      </c>
      <c r="P133" s="25">
        <f t="shared" si="48"/>
        <v>0</v>
      </c>
      <c r="Q133" s="25">
        <f t="shared" si="49"/>
        <v>0</v>
      </c>
      <c r="R133" s="25">
        <f t="shared" si="50"/>
        <v>0</v>
      </c>
      <c r="S133" s="25">
        <f t="shared" si="51"/>
        <v>0</v>
      </c>
      <c r="T133" s="25">
        <f t="shared" si="52"/>
        <v>0</v>
      </c>
    </row>
    <row r="134" spans="1:20" ht="14.25" customHeight="1" x14ac:dyDescent="0.2">
      <c r="A134" s="284">
        <f>'Նախահաշիվ 1-1'!A132</f>
        <v>14</v>
      </c>
      <c r="B134" s="285" t="str">
        <f>'Նախահաշիվ 1-1'!B132</f>
        <v> 8-368-4</v>
      </c>
      <c r="C134" s="286" t="str">
        <f>'Նախահաշիվ 1-1'!C132</f>
        <v> Проволока ВВГ нг 3*4,0мм монтажная Проволока ВВГ нг 3*4,0мм монтажная</v>
      </c>
      <c r="D134" s="285" t="str">
        <f>'Նախահաշիվ 1-1'!D132</f>
        <v xml:space="preserve"> гм/пм</v>
      </c>
      <c r="E134" s="283">
        <f>'Նախահաշիվ 1-1'!E132</f>
        <v>383</v>
      </c>
      <c r="F134" s="283">
        <f t="shared" si="53"/>
        <v>1.0996197582912299</v>
      </c>
      <c r="G134" s="283">
        <f t="shared" ref="G134" si="67">E134*F134</f>
        <v>421.15436742554107</v>
      </c>
      <c r="J134" s="25">
        <v>0.87435872100000001</v>
      </c>
      <c r="K134" s="25">
        <f t="shared" si="43"/>
        <v>0.11628970989300001</v>
      </c>
      <c r="L134" s="25">
        <f t="shared" si="44"/>
        <v>0.99064843089300003</v>
      </c>
      <c r="M134" s="25">
        <f t="shared" si="45"/>
        <v>0.10897132739823</v>
      </c>
      <c r="N134" s="25">
        <f t="shared" si="46"/>
        <v>1.0996197582912299</v>
      </c>
      <c r="O134" s="25">
        <f t="shared" si="47"/>
        <v>0</v>
      </c>
      <c r="P134" s="25">
        <f t="shared" si="48"/>
        <v>1.0996197582912299</v>
      </c>
      <c r="Q134" s="25">
        <f t="shared" si="49"/>
        <v>0</v>
      </c>
      <c r="R134" s="25">
        <f t="shared" si="50"/>
        <v>0</v>
      </c>
      <c r="S134" s="25">
        <f t="shared" si="51"/>
        <v>0</v>
      </c>
      <c r="T134" s="25">
        <f t="shared" si="52"/>
        <v>1.0996197582912299</v>
      </c>
    </row>
    <row r="135" spans="1:20" x14ac:dyDescent="0.2">
      <c r="A135" s="284"/>
      <c r="B135" s="285"/>
      <c r="C135" s="286"/>
      <c r="D135" s="285"/>
      <c r="E135" s="283"/>
      <c r="F135" s="283"/>
      <c r="G135" s="283"/>
      <c r="K135" s="25">
        <f t="shared" si="43"/>
        <v>0</v>
      </c>
      <c r="L135" s="25">
        <f t="shared" si="44"/>
        <v>0</v>
      </c>
      <c r="M135" s="25">
        <f t="shared" si="45"/>
        <v>0</v>
      </c>
      <c r="N135" s="25">
        <f t="shared" si="46"/>
        <v>0</v>
      </c>
      <c r="O135" s="25">
        <f t="shared" si="47"/>
        <v>0</v>
      </c>
      <c r="P135" s="25">
        <f t="shared" si="48"/>
        <v>0</v>
      </c>
      <c r="Q135" s="25">
        <f t="shared" si="49"/>
        <v>0</v>
      </c>
      <c r="R135" s="25">
        <f t="shared" si="50"/>
        <v>0</v>
      </c>
      <c r="S135" s="25">
        <f t="shared" si="51"/>
        <v>0</v>
      </c>
      <c r="T135" s="25">
        <f t="shared" si="52"/>
        <v>0</v>
      </c>
    </row>
    <row r="136" spans="1:20" x14ac:dyDescent="0.2">
      <c r="A136" s="284"/>
      <c r="B136" s="285"/>
      <c r="C136" s="286"/>
      <c r="D136" s="285"/>
      <c r="E136" s="283"/>
      <c r="F136" s="283"/>
      <c r="G136" s="283"/>
      <c r="K136" s="25">
        <f t="shared" si="43"/>
        <v>0</v>
      </c>
      <c r="L136" s="25">
        <f t="shared" si="44"/>
        <v>0</v>
      </c>
      <c r="M136" s="25">
        <f t="shared" si="45"/>
        <v>0</v>
      </c>
      <c r="N136" s="25">
        <f t="shared" si="46"/>
        <v>0</v>
      </c>
      <c r="O136" s="25">
        <f t="shared" si="47"/>
        <v>0</v>
      </c>
      <c r="P136" s="25">
        <f t="shared" si="48"/>
        <v>0</v>
      </c>
      <c r="Q136" s="25">
        <f t="shared" si="49"/>
        <v>0</v>
      </c>
      <c r="R136" s="25">
        <f t="shared" si="50"/>
        <v>0</v>
      </c>
      <c r="S136" s="25">
        <f t="shared" si="51"/>
        <v>0</v>
      </c>
      <c r="T136" s="25">
        <f t="shared" si="52"/>
        <v>0</v>
      </c>
    </row>
    <row r="137" spans="1:20" ht="22.5" customHeight="1" x14ac:dyDescent="0.2">
      <c r="A137" s="284"/>
      <c r="B137" s="285"/>
      <c r="C137" s="286"/>
      <c r="D137" s="285"/>
      <c r="E137" s="283"/>
      <c r="F137" s="283"/>
      <c r="G137" s="283"/>
      <c r="K137" s="25">
        <f t="shared" si="43"/>
        <v>0</v>
      </c>
      <c r="L137" s="25">
        <f t="shared" si="44"/>
        <v>0</v>
      </c>
      <c r="M137" s="25">
        <f t="shared" si="45"/>
        <v>0</v>
      </c>
      <c r="N137" s="25">
        <f t="shared" si="46"/>
        <v>0</v>
      </c>
      <c r="O137" s="25">
        <f t="shared" si="47"/>
        <v>0</v>
      </c>
      <c r="P137" s="25">
        <f t="shared" si="48"/>
        <v>0</v>
      </c>
      <c r="Q137" s="25">
        <f t="shared" si="49"/>
        <v>0</v>
      </c>
      <c r="R137" s="25">
        <f t="shared" si="50"/>
        <v>0</v>
      </c>
      <c r="S137" s="25">
        <f t="shared" si="51"/>
        <v>0</v>
      </c>
      <c r="T137" s="25">
        <f t="shared" si="52"/>
        <v>0</v>
      </c>
    </row>
    <row r="138" spans="1:20" ht="14.25" customHeight="1" x14ac:dyDescent="0.2">
      <c r="A138" s="284">
        <f>'Նախահաշիվ 1-1'!A136</f>
        <v>15</v>
      </c>
      <c r="B138" s="285" t="str">
        <f>'Նախահաշիվ 1-1'!B136</f>
        <v> 8-368-4</v>
      </c>
      <c r="C138" s="286" t="str">
        <f>'Նախահաշիվ 1-1'!C136</f>
        <v>Проволока ВВГ нг 3*6,0мм монтажная Проволока ВВГ нг 3*6,0мм монтажная</v>
      </c>
      <c r="D138" s="285" t="str">
        <f>'Նախահաշիվ 1-1'!D136</f>
        <v xml:space="preserve"> гм/пм</v>
      </c>
      <c r="E138" s="283">
        <f>'Նախահաշիվ 1-1'!E136</f>
        <v>90</v>
      </c>
      <c r="F138" s="283">
        <f t="shared" si="53"/>
        <v>1.4512740835596305</v>
      </c>
      <c r="G138" s="283">
        <f t="shared" ref="G138" si="68">E138*F138</f>
        <v>130.61466752036674</v>
      </c>
      <c r="J138" s="25">
        <v>1.1539754010000003</v>
      </c>
      <c r="K138" s="25">
        <f t="shared" si="43"/>
        <v>0.15347872833300005</v>
      </c>
      <c r="L138" s="25">
        <f t="shared" si="44"/>
        <v>1.3074541293330004</v>
      </c>
      <c r="M138" s="25">
        <f t="shared" si="45"/>
        <v>0.14381995422663005</v>
      </c>
      <c r="N138" s="25">
        <f t="shared" si="46"/>
        <v>1.4512740835596305</v>
      </c>
      <c r="O138" s="25">
        <f t="shared" si="47"/>
        <v>0</v>
      </c>
      <c r="P138" s="25">
        <f t="shared" si="48"/>
        <v>1.4512740835596305</v>
      </c>
      <c r="Q138" s="25">
        <f t="shared" si="49"/>
        <v>0</v>
      </c>
      <c r="R138" s="25">
        <f t="shared" si="50"/>
        <v>0</v>
      </c>
      <c r="S138" s="25">
        <f t="shared" si="51"/>
        <v>0</v>
      </c>
      <c r="T138" s="25">
        <f t="shared" si="52"/>
        <v>1.4512740835596305</v>
      </c>
    </row>
    <row r="139" spans="1:20" x14ac:dyDescent="0.2">
      <c r="A139" s="284"/>
      <c r="B139" s="285"/>
      <c r="C139" s="286"/>
      <c r="D139" s="285"/>
      <c r="E139" s="283"/>
      <c r="F139" s="283"/>
      <c r="G139" s="283"/>
      <c r="K139" s="25">
        <f t="shared" si="43"/>
        <v>0</v>
      </c>
      <c r="L139" s="25">
        <f t="shared" si="44"/>
        <v>0</v>
      </c>
      <c r="M139" s="25">
        <f t="shared" si="45"/>
        <v>0</v>
      </c>
      <c r="N139" s="25">
        <f t="shared" si="46"/>
        <v>0</v>
      </c>
      <c r="O139" s="25">
        <f t="shared" si="47"/>
        <v>0</v>
      </c>
      <c r="P139" s="25">
        <f t="shared" si="48"/>
        <v>0</v>
      </c>
      <c r="Q139" s="25">
        <f t="shared" si="49"/>
        <v>0</v>
      </c>
      <c r="R139" s="25">
        <f t="shared" si="50"/>
        <v>0</v>
      </c>
      <c r="S139" s="25">
        <f t="shared" si="51"/>
        <v>0</v>
      </c>
      <c r="T139" s="25">
        <f t="shared" si="52"/>
        <v>0</v>
      </c>
    </row>
    <row r="140" spans="1:20" x14ac:dyDescent="0.2">
      <c r="A140" s="284"/>
      <c r="B140" s="285"/>
      <c r="C140" s="286"/>
      <c r="D140" s="285"/>
      <c r="E140" s="283"/>
      <c r="F140" s="283"/>
      <c r="G140" s="283"/>
      <c r="K140" s="25">
        <f t="shared" si="43"/>
        <v>0</v>
      </c>
      <c r="L140" s="25">
        <f t="shared" si="44"/>
        <v>0</v>
      </c>
      <c r="M140" s="25">
        <f t="shared" si="45"/>
        <v>0</v>
      </c>
      <c r="N140" s="25">
        <f t="shared" si="46"/>
        <v>0</v>
      </c>
      <c r="O140" s="25">
        <f t="shared" si="47"/>
        <v>0</v>
      </c>
      <c r="P140" s="25">
        <f t="shared" si="48"/>
        <v>0</v>
      </c>
      <c r="Q140" s="25">
        <f t="shared" si="49"/>
        <v>0</v>
      </c>
      <c r="R140" s="25">
        <f t="shared" si="50"/>
        <v>0</v>
      </c>
      <c r="S140" s="25">
        <f t="shared" si="51"/>
        <v>0</v>
      </c>
      <c r="T140" s="25">
        <f t="shared" si="52"/>
        <v>0</v>
      </c>
    </row>
    <row r="141" spans="1:20" x14ac:dyDescent="0.2">
      <c r="A141" s="284"/>
      <c r="B141" s="285"/>
      <c r="C141" s="286"/>
      <c r="D141" s="285"/>
      <c r="E141" s="283"/>
      <c r="F141" s="283"/>
      <c r="G141" s="283"/>
      <c r="K141" s="25">
        <f t="shared" si="43"/>
        <v>0</v>
      </c>
      <c r="L141" s="25">
        <f t="shared" si="44"/>
        <v>0</v>
      </c>
      <c r="M141" s="25">
        <f t="shared" si="45"/>
        <v>0</v>
      </c>
      <c r="N141" s="25">
        <f t="shared" si="46"/>
        <v>0</v>
      </c>
      <c r="O141" s="25">
        <f t="shared" si="47"/>
        <v>0</v>
      </c>
      <c r="P141" s="25">
        <f t="shared" si="48"/>
        <v>0</v>
      </c>
      <c r="Q141" s="25">
        <f t="shared" si="49"/>
        <v>0</v>
      </c>
      <c r="R141" s="25">
        <f t="shared" si="50"/>
        <v>0</v>
      </c>
      <c r="S141" s="25">
        <f t="shared" si="51"/>
        <v>0</v>
      </c>
      <c r="T141" s="25">
        <f t="shared" si="52"/>
        <v>0</v>
      </c>
    </row>
    <row r="142" spans="1:20" ht="14.25" customHeight="1" x14ac:dyDescent="0.2">
      <c r="A142" s="284">
        <f>'Նախահաշիվ 1-1'!A140</f>
        <v>16</v>
      </c>
      <c r="B142" s="285" t="str">
        <f>'Նախահաշիվ 1-1'!B140</f>
        <v> 8-368-4</v>
      </c>
      <c r="C142" s="286" t="str">
        <f>'Նախահաշիվ 1-1'!C140</f>
        <v> Проволока ВВГ нг 3*10,0мм монтажная Проволока ВВГ нг 3*10,0мм монтажная</v>
      </c>
      <c r="D142" s="285" t="str">
        <f>'Նախահաշիվ 1-1'!D140</f>
        <v xml:space="preserve"> гм/пм</v>
      </c>
      <c r="E142" s="283">
        <f>'Նախահաշիվ 1-1'!E140</f>
        <v>120</v>
      </c>
      <c r="F142" s="283">
        <f t="shared" si="53"/>
        <v>2.2324078716558304</v>
      </c>
      <c r="G142" s="283">
        <f t="shared" ref="G142" si="69">E142*F142</f>
        <v>267.88894459869965</v>
      </c>
      <c r="J142" s="25">
        <v>1.7750911410000003</v>
      </c>
      <c r="K142" s="25">
        <f t="shared" si="43"/>
        <v>0.23608712175300006</v>
      </c>
      <c r="L142" s="25">
        <f t="shared" si="44"/>
        <v>2.0111782627530004</v>
      </c>
      <c r="M142" s="25">
        <f t="shared" si="45"/>
        <v>0.22122960890283005</v>
      </c>
      <c r="N142" s="25">
        <f t="shared" si="46"/>
        <v>2.2324078716558304</v>
      </c>
      <c r="O142" s="25">
        <f t="shared" si="47"/>
        <v>0</v>
      </c>
      <c r="P142" s="25">
        <f t="shared" si="48"/>
        <v>2.2324078716558304</v>
      </c>
      <c r="Q142" s="25">
        <f t="shared" si="49"/>
        <v>0</v>
      </c>
      <c r="R142" s="25">
        <f t="shared" si="50"/>
        <v>0</v>
      </c>
      <c r="S142" s="25">
        <f t="shared" si="51"/>
        <v>0</v>
      </c>
      <c r="T142" s="25">
        <f t="shared" si="52"/>
        <v>2.2324078716558304</v>
      </c>
    </row>
    <row r="143" spans="1:20" x14ac:dyDescent="0.2">
      <c r="A143" s="284"/>
      <c r="B143" s="285"/>
      <c r="C143" s="286"/>
      <c r="D143" s="285"/>
      <c r="E143" s="283"/>
      <c r="F143" s="283"/>
      <c r="G143" s="283"/>
      <c r="K143" s="25">
        <f t="shared" si="43"/>
        <v>0</v>
      </c>
      <c r="L143" s="25">
        <f t="shared" si="44"/>
        <v>0</v>
      </c>
      <c r="M143" s="25">
        <f t="shared" si="45"/>
        <v>0</v>
      </c>
      <c r="N143" s="25">
        <f t="shared" si="46"/>
        <v>0</v>
      </c>
      <c r="O143" s="25">
        <f t="shared" si="47"/>
        <v>0</v>
      </c>
      <c r="P143" s="25">
        <f t="shared" si="48"/>
        <v>0</v>
      </c>
      <c r="Q143" s="25">
        <f t="shared" si="49"/>
        <v>0</v>
      </c>
      <c r="R143" s="25">
        <f t="shared" si="50"/>
        <v>0</v>
      </c>
      <c r="S143" s="25">
        <f t="shared" si="51"/>
        <v>0</v>
      </c>
      <c r="T143" s="25">
        <f t="shared" si="52"/>
        <v>0</v>
      </c>
    </row>
    <row r="144" spans="1:20" x14ac:dyDescent="0.2">
      <c r="A144" s="284"/>
      <c r="B144" s="285"/>
      <c r="C144" s="286"/>
      <c r="D144" s="285"/>
      <c r="E144" s="283"/>
      <c r="F144" s="283"/>
      <c r="G144" s="283"/>
      <c r="K144" s="25">
        <f t="shared" si="43"/>
        <v>0</v>
      </c>
      <c r="L144" s="25">
        <f t="shared" si="44"/>
        <v>0</v>
      </c>
      <c r="M144" s="25">
        <f t="shared" si="45"/>
        <v>0</v>
      </c>
      <c r="N144" s="25">
        <f t="shared" si="46"/>
        <v>0</v>
      </c>
      <c r="O144" s="25">
        <f t="shared" si="47"/>
        <v>0</v>
      </c>
      <c r="P144" s="25">
        <f t="shared" si="48"/>
        <v>0</v>
      </c>
      <c r="Q144" s="25">
        <f t="shared" si="49"/>
        <v>0</v>
      </c>
      <c r="R144" s="25">
        <f t="shared" si="50"/>
        <v>0</v>
      </c>
      <c r="S144" s="25">
        <f t="shared" si="51"/>
        <v>0</v>
      </c>
      <c r="T144" s="25">
        <f t="shared" si="52"/>
        <v>0</v>
      </c>
    </row>
    <row r="145" spans="1:20" x14ac:dyDescent="0.2">
      <c r="A145" s="284"/>
      <c r="B145" s="285"/>
      <c r="C145" s="286"/>
      <c r="D145" s="285"/>
      <c r="E145" s="283"/>
      <c r="F145" s="283"/>
      <c r="G145" s="283"/>
      <c r="K145" s="25">
        <f t="shared" ref="K145:K208" si="70">J145*13.3%</f>
        <v>0</v>
      </c>
      <c r="L145" s="25">
        <f t="shared" ref="L145:L208" si="71">SUM(J145:K145)</f>
        <v>0</v>
      </c>
      <c r="M145" s="25">
        <f t="shared" ref="M145:M208" si="72">L145*11%</f>
        <v>0</v>
      </c>
      <c r="N145" s="25">
        <f t="shared" ref="N145:N208" si="73">SUM(L145:M145)</f>
        <v>0</v>
      </c>
      <c r="O145" s="25">
        <f t="shared" ref="O145:O208" si="74">N145*0%</f>
        <v>0</v>
      </c>
      <c r="P145" s="25">
        <f t="shared" ref="P145:P208" si="75">SUM(N145:O145)</f>
        <v>0</v>
      </c>
      <c r="Q145" s="25">
        <f t="shared" ref="Q145:Q208" si="76">P145*0%</f>
        <v>0</v>
      </c>
      <c r="R145" s="25">
        <f t="shared" ref="R145:R208" si="77">P145*0%</f>
        <v>0</v>
      </c>
      <c r="S145" s="25">
        <f t="shared" ref="S145:S208" si="78">P145*0%</f>
        <v>0</v>
      </c>
      <c r="T145" s="25">
        <f t="shared" ref="T145:T208" si="79">SUM(P145:S145)</f>
        <v>0</v>
      </c>
    </row>
    <row r="146" spans="1:20" ht="14.25" customHeight="1" x14ac:dyDescent="0.2">
      <c r="A146" s="284">
        <f>'Նախահաշիվ 1-1'!A144</f>
        <v>17</v>
      </c>
      <c r="B146" s="285" t="str">
        <f>'Նախահաշիվ 1-1'!B144</f>
        <v> рынок</v>
      </c>
      <c r="C146" s="286" t="str">
        <f>'Նախահաշիվ 1-1'!C144</f>
        <v> Сигнальная лента для кабеля</v>
      </c>
      <c r="D146" s="285" t="str">
        <f>'Նախահաշիվ 1-1'!D144</f>
        <v xml:space="preserve"> гм/пм</v>
      </c>
      <c r="E146" s="283">
        <f>'Նախահաշիվ 1-1'!E144</f>
        <v>653</v>
      </c>
      <c r="F146" s="283">
        <f t="shared" ref="F146:F151" si="80">T146</f>
        <v>1.4412062511000001E-2</v>
      </c>
      <c r="G146" s="283">
        <f t="shared" ref="G146" si="81">E146*F146</f>
        <v>9.4110768196830001</v>
      </c>
      <c r="J146" s="25">
        <v>1.1459700000000001E-2</v>
      </c>
      <c r="K146" s="25">
        <f t="shared" si="70"/>
        <v>1.5241401000000003E-3</v>
      </c>
      <c r="L146" s="25">
        <f t="shared" si="71"/>
        <v>1.2983840100000001E-2</v>
      </c>
      <c r="M146" s="25">
        <f t="shared" si="72"/>
        <v>1.4282224110000001E-3</v>
      </c>
      <c r="N146" s="25">
        <f t="shared" si="73"/>
        <v>1.4412062511000001E-2</v>
      </c>
      <c r="O146" s="25">
        <f t="shared" si="74"/>
        <v>0</v>
      </c>
      <c r="P146" s="25">
        <f t="shared" si="75"/>
        <v>1.4412062511000001E-2</v>
      </c>
      <c r="Q146" s="25">
        <f t="shared" si="76"/>
        <v>0</v>
      </c>
      <c r="R146" s="25">
        <f t="shared" si="77"/>
        <v>0</v>
      </c>
      <c r="S146" s="25">
        <f t="shared" si="78"/>
        <v>0</v>
      </c>
      <c r="T146" s="25">
        <f t="shared" si="79"/>
        <v>1.4412062511000001E-2</v>
      </c>
    </row>
    <row r="147" spans="1:20" x14ac:dyDescent="0.2">
      <c r="A147" s="284"/>
      <c r="B147" s="285"/>
      <c r="C147" s="286"/>
      <c r="D147" s="285"/>
      <c r="E147" s="283"/>
      <c r="F147" s="283"/>
      <c r="G147" s="283"/>
      <c r="K147" s="25">
        <f t="shared" si="70"/>
        <v>0</v>
      </c>
      <c r="L147" s="25">
        <f t="shared" si="71"/>
        <v>0</v>
      </c>
      <c r="M147" s="25">
        <f t="shared" si="72"/>
        <v>0</v>
      </c>
      <c r="N147" s="25">
        <f t="shared" si="73"/>
        <v>0</v>
      </c>
      <c r="O147" s="25">
        <f t="shared" si="74"/>
        <v>0</v>
      </c>
      <c r="P147" s="25">
        <f t="shared" si="75"/>
        <v>0</v>
      </c>
      <c r="Q147" s="25">
        <f t="shared" si="76"/>
        <v>0</v>
      </c>
      <c r="R147" s="25">
        <f t="shared" si="77"/>
        <v>0</v>
      </c>
      <c r="S147" s="25">
        <f t="shared" si="78"/>
        <v>0</v>
      </c>
      <c r="T147" s="25">
        <f t="shared" si="79"/>
        <v>0</v>
      </c>
    </row>
    <row r="148" spans="1:20" x14ac:dyDescent="0.2">
      <c r="A148" s="284"/>
      <c r="B148" s="285"/>
      <c r="C148" s="286"/>
      <c r="D148" s="285"/>
      <c r="E148" s="283"/>
      <c r="F148" s="283"/>
      <c r="G148" s="283"/>
      <c r="K148" s="25">
        <f t="shared" si="70"/>
        <v>0</v>
      </c>
      <c r="L148" s="25">
        <f t="shared" si="71"/>
        <v>0</v>
      </c>
      <c r="M148" s="25">
        <f t="shared" si="72"/>
        <v>0</v>
      </c>
      <c r="N148" s="25">
        <f t="shared" si="73"/>
        <v>0</v>
      </c>
      <c r="O148" s="25">
        <f t="shared" si="74"/>
        <v>0</v>
      </c>
      <c r="P148" s="25">
        <f t="shared" si="75"/>
        <v>0</v>
      </c>
      <c r="Q148" s="25">
        <f t="shared" si="76"/>
        <v>0</v>
      </c>
      <c r="R148" s="25">
        <f t="shared" si="77"/>
        <v>0</v>
      </c>
      <c r="S148" s="25">
        <f t="shared" si="78"/>
        <v>0</v>
      </c>
      <c r="T148" s="25">
        <f t="shared" si="79"/>
        <v>0</v>
      </c>
    </row>
    <row r="149" spans="1:20" x14ac:dyDescent="0.2">
      <c r="A149" s="284"/>
      <c r="B149" s="285"/>
      <c r="C149" s="286"/>
      <c r="D149" s="285"/>
      <c r="E149" s="283"/>
      <c r="F149" s="283"/>
      <c r="G149" s="283"/>
      <c r="K149" s="25">
        <f t="shared" si="70"/>
        <v>0</v>
      </c>
      <c r="L149" s="25">
        <f t="shared" si="71"/>
        <v>0</v>
      </c>
      <c r="M149" s="25">
        <f t="shared" si="72"/>
        <v>0</v>
      </c>
      <c r="N149" s="25">
        <f t="shared" si="73"/>
        <v>0</v>
      </c>
      <c r="O149" s="25">
        <f t="shared" si="74"/>
        <v>0</v>
      </c>
      <c r="P149" s="25">
        <f t="shared" si="75"/>
        <v>0</v>
      </c>
      <c r="Q149" s="25">
        <f t="shared" si="76"/>
        <v>0</v>
      </c>
      <c r="R149" s="25">
        <f t="shared" si="77"/>
        <v>0</v>
      </c>
      <c r="S149" s="25">
        <f t="shared" si="78"/>
        <v>0</v>
      </c>
      <c r="T149" s="25">
        <f t="shared" si="79"/>
        <v>0</v>
      </c>
    </row>
    <row r="150" spans="1:20" ht="36.75" customHeight="1" x14ac:dyDescent="0.2">
      <c r="A150" s="97"/>
      <c r="B150" s="94"/>
      <c r="C150" s="95" t="str">
        <f>'Նախահաշիվ 1-1'!C148</f>
        <v> Столп нового просвещения</v>
      </c>
      <c r="D150" s="95" t="str">
        <f>'Նախահաշիվ 1-1'!D148</f>
        <v> кусок</v>
      </c>
      <c r="E150" s="95">
        <f>'Նախահաշիվ 1-1'!E148</f>
        <v>70</v>
      </c>
      <c r="F150" s="96"/>
      <c r="G150" s="96"/>
      <c r="K150" s="25">
        <f t="shared" si="70"/>
        <v>0</v>
      </c>
      <c r="L150" s="25">
        <f t="shared" si="71"/>
        <v>0</v>
      </c>
      <c r="M150" s="25">
        <f t="shared" si="72"/>
        <v>0</v>
      </c>
      <c r="N150" s="25">
        <f t="shared" si="73"/>
        <v>0</v>
      </c>
      <c r="O150" s="25">
        <f t="shared" si="74"/>
        <v>0</v>
      </c>
      <c r="P150" s="25">
        <f t="shared" si="75"/>
        <v>0</v>
      </c>
      <c r="Q150" s="25">
        <f t="shared" si="76"/>
        <v>0</v>
      </c>
      <c r="R150" s="25">
        <f t="shared" si="77"/>
        <v>0</v>
      </c>
      <c r="S150" s="25">
        <f t="shared" si="78"/>
        <v>0</v>
      </c>
      <c r="T150" s="25">
        <f t="shared" si="79"/>
        <v>0</v>
      </c>
    </row>
    <row r="151" spans="1:20" ht="14.25" customHeight="1" x14ac:dyDescent="0.2">
      <c r="A151" s="284">
        <f>'Նախահաշիվ 1-1'!A149</f>
        <v>1</v>
      </c>
      <c r="B151" s="285" t="str">
        <f>'Նախահաշիվ 1-1'!B149</f>
        <v> 1-1659</v>
      </c>
      <c r="C151" s="286" t="str">
        <f>'Նախահաշիվ 1-1'!C149</f>
        <v xml:space="preserve"> Механизированная выемка траншей в грунтах III класса. РАЗВИТИЕ ГРУНТА ЭКСКАВАТОРАМИ НА ОТВАЛАХ (3 ГРУППЫ).</v>
      </c>
      <c r="D151" s="285" t="str">
        <f>'Նախահաշիվ 1-1'!D149</f>
        <v> м3 / м3</v>
      </c>
      <c r="E151" s="283">
        <f>'Նախահաշիվ 1-1'!E149</f>
        <v>3.9200000000000004</v>
      </c>
      <c r="F151" s="283">
        <f t="shared" si="80"/>
        <v>0.5195601971914201</v>
      </c>
      <c r="G151" s="283">
        <f t="shared" ref="G151" si="82">E151*F151</f>
        <v>2.0366759729903672</v>
      </c>
      <c r="J151" s="25">
        <v>0.4131264340000001</v>
      </c>
      <c r="K151" s="25">
        <f t="shared" si="70"/>
        <v>5.4945815722000017E-2</v>
      </c>
      <c r="L151" s="25">
        <f t="shared" si="71"/>
        <v>0.46807224972200012</v>
      </c>
      <c r="M151" s="25">
        <f t="shared" si="72"/>
        <v>5.1487947469420016E-2</v>
      </c>
      <c r="N151" s="25">
        <f t="shared" si="73"/>
        <v>0.5195601971914201</v>
      </c>
      <c r="O151" s="25">
        <f t="shared" si="74"/>
        <v>0</v>
      </c>
      <c r="P151" s="25">
        <f t="shared" si="75"/>
        <v>0.5195601971914201</v>
      </c>
      <c r="Q151" s="25">
        <f t="shared" si="76"/>
        <v>0</v>
      </c>
      <c r="R151" s="25">
        <f t="shared" si="77"/>
        <v>0</v>
      </c>
      <c r="S151" s="25">
        <f t="shared" si="78"/>
        <v>0</v>
      </c>
      <c r="T151" s="25">
        <f t="shared" si="79"/>
        <v>0.5195601971914201</v>
      </c>
    </row>
    <row r="152" spans="1:20" x14ac:dyDescent="0.2">
      <c r="A152" s="284"/>
      <c r="B152" s="285"/>
      <c r="C152" s="286"/>
      <c r="D152" s="285"/>
      <c r="E152" s="283"/>
      <c r="F152" s="283"/>
      <c r="G152" s="283"/>
      <c r="K152" s="25">
        <f t="shared" si="70"/>
        <v>0</v>
      </c>
      <c r="L152" s="25">
        <f t="shared" si="71"/>
        <v>0</v>
      </c>
      <c r="M152" s="25">
        <f t="shared" si="72"/>
        <v>0</v>
      </c>
      <c r="N152" s="25">
        <f t="shared" si="73"/>
        <v>0</v>
      </c>
      <c r="O152" s="25">
        <f t="shared" si="74"/>
        <v>0</v>
      </c>
      <c r="P152" s="25">
        <f t="shared" si="75"/>
        <v>0</v>
      </c>
      <c r="Q152" s="25">
        <f t="shared" si="76"/>
        <v>0</v>
      </c>
      <c r="R152" s="25">
        <f t="shared" si="77"/>
        <v>0</v>
      </c>
      <c r="S152" s="25">
        <f t="shared" si="78"/>
        <v>0</v>
      </c>
      <c r="T152" s="25">
        <f t="shared" si="79"/>
        <v>0</v>
      </c>
    </row>
    <row r="153" spans="1:20" x14ac:dyDescent="0.2">
      <c r="A153" s="284"/>
      <c r="B153" s="285"/>
      <c r="C153" s="286"/>
      <c r="D153" s="285"/>
      <c r="E153" s="283"/>
      <c r="F153" s="283"/>
      <c r="G153" s="283"/>
      <c r="K153" s="25">
        <f t="shared" si="70"/>
        <v>0</v>
      </c>
      <c r="L153" s="25">
        <f t="shared" si="71"/>
        <v>0</v>
      </c>
      <c r="M153" s="25">
        <f t="shared" si="72"/>
        <v>0</v>
      </c>
      <c r="N153" s="25">
        <f t="shared" si="73"/>
        <v>0</v>
      </c>
      <c r="O153" s="25">
        <f t="shared" si="74"/>
        <v>0</v>
      </c>
      <c r="P153" s="25">
        <f t="shared" si="75"/>
        <v>0</v>
      </c>
      <c r="Q153" s="25">
        <f t="shared" si="76"/>
        <v>0</v>
      </c>
      <c r="R153" s="25">
        <f t="shared" si="77"/>
        <v>0</v>
      </c>
      <c r="S153" s="25">
        <f t="shared" si="78"/>
        <v>0</v>
      </c>
      <c r="T153" s="25">
        <f t="shared" si="79"/>
        <v>0</v>
      </c>
    </row>
    <row r="154" spans="1:20" x14ac:dyDescent="0.2">
      <c r="A154" s="284"/>
      <c r="B154" s="285"/>
      <c r="C154" s="286"/>
      <c r="D154" s="285"/>
      <c r="E154" s="283"/>
      <c r="F154" s="283"/>
      <c r="G154" s="283"/>
      <c r="K154" s="25">
        <f t="shared" si="70"/>
        <v>0</v>
      </c>
      <c r="L154" s="25">
        <f t="shared" si="71"/>
        <v>0</v>
      </c>
      <c r="M154" s="25">
        <f t="shared" si="72"/>
        <v>0</v>
      </c>
      <c r="N154" s="25">
        <f t="shared" si="73"/>
        <v>0</v>
      </c>
      <c r="O154" s="25">
        <f t="shared" si="74"/>
        <v>0</v>
      </c>
      <c r="P154" s="25">
        <f t="shared" si="75"/>
        <v>0</v>
      </c>
      <c r="Q154" s="25">
        <f t="shared" si="76"/>
        <v>0</v>
      </c>
      <c r="R154" s="25">
        <f t="shared" si="77"/>
        <v>0</v>
      </c>
      <c r="S154" s="25">
        <f t="shared" si="78"/>
        <v>0</v>
      </c>
      <c r="T154" s="25">
        <f t="shared" si="79"/>
        <v>0</v>
      </c>
    </row>
    <row r="155" spans="1:20" ht="14.25" customHeight="1" x14ac:dyDescent="0.2">
      <c r="A155" s="284">
        <f>'Նախահաշիվ 1-1'!A153</f>
        <v>2</v>
      </c>
      <c r="B155" s="285" t="str">
        <f>'Նախահաշիվ 1-1'!B153</f>
        <v> 1-1660</v>
      </c>
      <c r="C155" s="286" t="str">
        <f>'Նախահաշիվ 1-1'!C153</f>
        <v xml:space="preserve">Механизированная выемка траншей в грунтах IV класса. РАЗВИТИЕ ГРУНТА С ПОМОЩЬЮ ЭКСКАВАТОРОВ НА ОТВАЛАХ (4 ГРУППЫ).</v>
      </c>
      <c r="D155" s="285" t="str">
        <f>'Նախահաշիվ 1-1'!D153</f>
        <v> м3 / м3</v>
      </c>
      <c r="E155" s="283">
        <f>'Նախահաշիվ 1-1'!E153</f>
        <v>3.9200000000000004</v>
      </c>
      <c r="F155" s="283">
        <f t="shared" ref="F155:F200" si="83">T155</f>
        <v>0.69993844988990994</v>
      </c>
      <c r="G155" s="283">
        <f t="shared" ref="G155" si="84">E155*F155</f>
        <v>2.7437587235684471</v>
      </c>
      <c r="J155" s="25">
        <v>0.55655355699999998</v>
      </c>
      <c r="K155" s="25">
        <f t="shared" si="70"/>
        <v>7.4021623081000007E-2</v>
      </c>
      <c r="L155" s="25">
        <f t="shared" si="71"/>
        <v>0.630575180081</v>
      </c>
      <c r="M155" s="25">
        <f t="shared" si="72"/>
        <v>6.936326980891E-2</v>
      </c>
      <c r="N155" s="25">
        <f t="shared" si="73"/>
        <v>0.69993844988990994</v>
      </c>
      <c r="O155" s="25">
        <f t="shared" si="74"/>
        <v>0</v>
      </c>
      <c r="P155" s="25">
        <f t="shared" si="75"/>
        <v>0.69993844988990994</v>
      </c>
      <c r="Q155" s="25">
        <f t="shared" si="76"/>
        <v>0</v>
      </c>
      <c r="R155" s="25">
        <f t="shared" si="77"/>
        <v>0</v>
      </c>
      <c r="S155" s="25">
        <f t="shared" si="78"/>
        <v>0</v>
      </c>
      <c r="T155" s="25">
        <f t="shared" si="79"/>
        <v>0.69993844988990994</v>
      </c>
    </row>
    <row r="156" spans="1:20" x14ac:dyDescent="0.2">
      <c r="A156" s="284"/>
      <c r="B156" s="285"/>
      <c r="C156" s="286"/>
      <c r="D156" s="285"/>
      <c r="E156" s="283"/>
      <c r="F156" s="283"/>
      <c r="G156" s="283"/>
      <c r="K156" s="25">
        <f t="shared" si="70"/>
        <v>0</v>
      </c>
      <c r="L156" s="25">
        <f t="shared" si="71"/>
        <v>0</v>
      </c>
      <c r="M156" s="25">
        <f t="shared" si="72"/>
        <v>0</v>
      </c>
      <c r="N156" s="25">
        <f t="shared" si="73"/>
        <v>0</v>
      </c>
      <c r="O156" s="25">
        <f t="shared" si="74"/>
        <v>0</v>
      </c>
      <c r="P156" s="25">
        <f t="shared" si="75"/>
        <v>0</v>
      </c>
      <c r="Q156" s="25">
        <f t="shared" si="76"/>
        <v>0</v>
      </c>
      <c r="R156" s="25">
        <f t="shared" si="77"/>
        <v>0</v>
      </c>
      <c r="S156" s="25">
        <f t="shared" si="78"/>
        <v>0</v>
      </c>
      <c r="T156" s="25">
        <f t="shared" si="79"/>
        <v>0</v>
      </c>
    </row>
    <row r="157" spans="1:20" x14ac:dyDescent="0.2">
      <c r="A157" s="284"/>
      <c r="B157" s="285"/>
      <c r="C157" s="286"/>
      <c r="D157" s="285"/>
      <c r="E157" s="283"/>
      <c r="F157" s="283"/>
      <c r="G157" s="283"/>
      <c r="K157" s="25">
        <f t="shared" si="70"/>
        <v>0</v>
      </c>
      <c r="L157" s="25">
        <f t="shared" si="71"/>
        <v>0</v>
      </c>
      <c r="M157" s="25">
        <f t="shared" si="72"/>
        <v>0</v>
      </c>
      <c r="N157" s="25">
        <f t="shared" si="73"/>
        <v>0</v>
      </c>
      <c r="O157" s="25">
        <f t="shared" si="74"/>
        <v>0</v>
      </c>
      <c r="P157" s="25">
        <f t="shared" si="75"/>
        <v>0</v>
      </c>
      <c r="Q157" s="25">
        <f t="shared" si="76"/>
        <v>0</v>
      </c>
      <c r="R157" s="25">
        <f t="shared" si="77"/>
        <v>0</v>
      </c>
      <c r="S157" s="25">
        <f t="shared" si="78"/>
        <v>0</v>
      </c>
      <c r="T157" s="25">
        <f t="shared" si="79"/>
        <v>0</v>
      </c>
    </row>
    <row r="158" spans="1:20" x14ac:dyDescent="0.2">
      <c r="A158" s="284"/>
      <c r="B158" s="285"/>
      <c r="C158" s="286"/>
      <c r="D158" s="285"/>
      <c r="E158" s="283"/>
      <c r="F158" s="283"/>
      <c r="G158" s="283"/>
      <c r="K158" s="25">
        <f t="shared" si="70"/>
        <v>0</v>
      </c>
      <c r="L158" s="25">
        <f t="shared" si="71"/>
        <v>0</v>
      </c>
      <c r="M158" s="25">
        <f t="shared" si="72"/>
        <v>0</v>
      </c>
      <c r="N158" s="25">
        <f t="shared" si="73"/>
        <v>0</v>
      </c>
      <c r="O158" s="25">
        <f t="shared" si="74"/>
        <v>0</v>
      </c>
      <c r="P158" s="25">
        <f t="shared" si="75"/>
        <v>0</v>
      </c>
      <c r="Q158" s="25">
        <f t="shared" si="76"/>
        <v>0</v>
      </c>
      <c r="R158" s="25">
        <f t="shared" si="77"/>
        <v>0</v>
      </c>
      <c r="S158" s="25">
        <f t="shared" si="78"/>
        <v>0</v>
      </c>
      <c r="T158" s="25">
        <f t="shared" si="79"/>
        <v>0</v>
      </c>
    </row>
    <row r="159" spans="1:20" ht="14.25" customHeight="1" x14ac:dyDescent="0.2">
      <c r="A159" s="284">
        <f>'Նախահաշիվ 1-1'!A157</f>
        <v>3</v>
      </c>
      <c r="B159" s="285" t="str">
        <f>'Նախահաշիվ 1-1'!B157</f>
        <v> E27-22-1</v>
      </c>
      <c r="C159" s="286" t="str">
        <f>'Նախահաշիվ 1-1'!C157</f>
        <v> Укладка гравийного слоя толщиной 10 см.</v>
      </c>
      <c r="D159" s="285" t="str">
        <f>'Նախահաշիվ 1-1'!D157</f>
        <v xml:space="preserve"> м3/м3</v>
      </c>
      <c r="E159" s="283">
        <f>'Նախահաշիվ 1-1'!E157</f>
        <v>1.1200000000000003</v>
      </c>
      <c r="F159" s="283">
        <f t="shared" si="83"/>
        <v>7.8560131556395509</v>
      </c>
      <c r="G159" s="283">
        <f t="shared" ref="G159" si="85">E159*F159</f>
        <v>8.7987347343162998</v>
      </c>
      <c r="J159" s="25">
        <v>6.2466807850000006</v>
      </c>
      <c r="K159" s="25">
        <f t="shared" si="70"/>
        <v>0.83080854440500007</v>
      </c>
      <c r="L159" s="25">
        <f t="shared" si="71"/>
        <v>7.077489329405001</v>
      </c>
      <c r="M159" s="25">
        <f t="shared" si="72"/>
        <v>0.77852382623455008</v>
      </c>
      <c r="N159" s="25">
        <f t="shared" si="73"/>
        <v>7.8560131556395509</v>
      </c>
      <c r="O159" s="25">
        <f t="shared" si="74"/>
        <v>0</v>
      </c>
      <c r="P159" s="25">
        <f t="shared" si="75"/>
        <v>7.8560131556395509</v>
      </c>
      <c r="Q159" s="25">
        <f t="shared" si="76"/>
        <v>0</v>
      </c>
      <c r="R159" s="25">
        <f t="shared" si="77"/>
        <v>0</v>
      </c>
      <c r="S159" s="25">
        <f t="shared" si="78"/>
        <v>0</v>
      </c>
      <c r="T159" s="25">
        <f t="shared" si="79"/>
        <v>7.8560131556395509</v>
      </c>
    </row>
    <row r="160" spans="1:20" x14ac:dyDescent="0.2">
      <c r="A160" s="284"/>
      <c r="B160" s="285"/>
      <c r="C160" s="286"/>
      <c r="D160" s="285"/>
      <c r="E160" s="283"/>
      <c r="F160" s="283"/>
      <c r="G160" s="283"/>
      <c r="K160" s="25">
        <f t="shared" si="70"/>
        <v>0</v>
      </c>
      <c r="L160" s="25">
        <f t="shared" si="71"/>
        <v>0</v>
      </c>
      <c r="M160" s="25">
        <f t="shared" si="72"/>
        <v>0</v>
      </c>
      <c r="N160" s="25">
        <f t="shared" si="73"/>
        <v>0</v>
      </c>
      <c r="O160" s="25">
        <f t="shared" si="74"/>
        <v>0</v>
      </c>
      <c r="P160" s="25">
        <f t="shared" si="75"/>
        <v>0</v>
      </c>
      <c r="Q160" s="25">
        <f t="shared" si="76"/>
        <v>0</v>
      </c>
      <c r="R160" s="25">
        <f t="shared" si="77"/>
        <v>0</v>
      </c>
      <c r="S160" s="25">
        <f t="shared" si="78"/>
        <v>0</v>
      </c>
      <c r="T160" s="25">
        <f t="shared" si="79"/>
        <v>0</v>
      </c>
    </row>
    <row r="161" spans="1:20" x14ac:dyDescent="0.2">
      <c r="A161" s="284"/>
      <c r="B161" s="285"/>
      <c r="C161" s="286"/>
      <c r="D161" s="285"/>
      <c r="E161" s="283"/>
      <c r="F161" s="283"/>
      <c r="G161" s="283"/>
      <c r="K161" s="25">
        <f t="shared" si="70"/>
        <v>0</v>
      </c>
      <c r="L161" s="25">
        <f t="shared" si="71"/>
        <v>0</v>
      </c>
      <c r="M161" s="25">
        <f t="shared" si="72"/>
        <v>0</v>
      </c>
      <c r="N161" s="25">
        <f t="shared" si="73"/>
        <v>0</v>
      </c>
      <c r="O161" s="25">
        <f t="shared" si="74"/>
        <v>0</v>
      </c>
      <c r="P161" s="25">
        <f t="shared" si="75"/>
        <v>0</v>
      </c>
      <c r="Q161" s="25">
        <f t="shared" si="76"/>
        <v>0</v>
      </c>
      <c r="R161" s="25">
        <f t="shared" si="77"/>
        <v>0</v>
      </c>
      <c r="S161" s="25">
        <f t="shared" si="78"/>
        <v>0</v>
      </c>
      <c r="T161" s="25">
        <f t="shared" si="79"/>
        <v>0</v>
      </c>
    </row>
    <row r="162" spans="1:20" ht="28.5" customHeight="1" x14ac:dyDescent="0.2">
      <c r="A162" s="284"/>
      <c r="B162" s="285"/>
      <c r="C162" s="286"/>
      <c r="D162" s="285"/>
      <c r="E162" s="283"/>
      <c r="F162" s="283"/>
      <c r="G162" s="283"/>
      <c r="K162" s="25">
        <f t="shared" si="70"/>
        <v>0</v>
      </c>
      <c r="L162" s="25">
        <f t="shared" si="71"/>
        <v>0</v>
      </c>
      <c r="M162" s="25">
        <f t="shared" si="72"/>
        <v>0</v>
      </c>
      <c r="N162" s="25">
        <f t="shared" si="73"/>
        <v>0</v>
      </c>
      <c r="O162" s="25">
        <f t="shared" si="74"/>
        <v>0</v>
      </c>
      <c r="P162" s="25">
        <f t="shared" si="75"/>
        <v>0</v>
      </c>
      <c r="Q162" s="25">
        <f t="shared" si="76"/>
        <v>0</v>
      </c>
      <c r="R162" s="25">
        <f t="shared" si="77"/>
        <v>0</v>
      </c>
      <c r="S162" s="25">
        <f t="shared" si="78"/>
        <v>0</v>
      </c>
      <c r="T162" s="25">
        <f t="shared" si="79"/>
        <v>0</v>
      </c>
    </row>
    <row r="163" spans="1:20" ht="14.25" customHeight="1" x14ac:dyDescent="0.2">
      <c r="A163" s="284">
        <f>'Նախահաշիվ 1-1'!A161</f>
        <v>4</v>
      </c>
      <c r="B163" s="285" t="str">
        <f>'Նախահաշիվ 1-1'!B161</f>
        <v> 6--1</v>
      </c>
      <c r="C163" s="286" t="str">
        <f>'Նախահաշիվ 1-1'!C161</f>
        <v> Подготовка грунтовочного слоя EB из бетона класса B7.5 толщиной 10 см.</v>
      </c>
      <c r="D163" s="285" t="str">
        <f>'Նախահաշիվ 1-1'!D161</f>
        <v xml:space="preserve"> м3/м3</v>
      </c>
      <c r="E163" s="283">
        <f>'Նախահաշիվ 1-1'!E161</f>
        <v>1.1200000000000003</v>
      </c>
      <c r="F163" s="283">
        <f t="shared" si="83"/>
        <v>38.383738886064002</v>
      </c>
      <c r="G163" s="283">
        <f t="shared" ref="G163" si="86">E163*F163</f>
        <v>42.989787552391697</v>
      </c>
      <c r="J163" s="25">
        <v>30.520692800000003</v>
      </c>
      <c r="K163" s="25">
        <f t="shared" si="70"/>
        <v>4.059252142400001</v>
      </c>
      <c r="L163" s="25">
        <f t="shared" si="71"/>
        <v>34.579944942400004</v>
      </c>
      <c r="M163" s="25">
        <f t="shared" si="72"/>
        <v>3.8037939436640005</v>
      </c>
      <c r="N163" s="25">
        <f t="shared" si="73"/>
        <v>38.383738886064002</v>
      </c>
      <c r="O163" s="25">
        <f t="shared" si="74"/>
        <v>0</v>
      </c>
      <c r="P163" s="25">
        <f t="shared" si="75"/>
        <v>38.383738886064002</v>
      </c>
      <c r="Q163" s="25">
        <f t="shared" si="76"/>
        <v>0</v>
      </c>
      <c r="R163" s="25">
        <f t="shared" si="77"/>
        <v>0</v>
      </c>
      <c r="S163" s="25">
        <f t="shared" si="78"/>
        <v>0</v>
      </c>
      <c r="T163" s="25">
        <f t="shared" si="79"/>
        <v>38.383738886064002</v>
      </c>
    </row>
    <row r="164" spans="1:20" x14ac:dyDescent="0.2">
      <c r="A164" s="284"/>
      <c r="B164" s="285"/>
      <c r="C164" s="286"/>
      <c r="D164" s="285"/>
      <c r="E164" s="283"/>
      <c r="F164" s="283"/>
      <c r="G164" s="283"/>
      <c r="K164" s="25">
        <f t="shared" si="70"/>
        <v>0</v>
      </c>
      <c r="L164" s="25">
        <f t="shared" si="71"/>
        <v>0</v>
      </c>
      <c r="M164" s="25">
        <f t="shared" si="72"/>
        <v>0</v>
      </c>
      <c r="N164" s="25">
        <f t="shared" si="73"/>
        <v>0</v>
      </c>
      <c r="O164" s="25">
        <f t="shared" si="74"/>
        <v>0</v>
      </c>
      <c r="P164" s="25">
        <f t="shared" si="75"/>
        <v>0</v>
      </c>
      <c r="Q164" s="25">
        <f t="shared" si="76"/>
        <v>0</v>
      </c>
      <c r="R164" s="25">
        <f t="shared" si="77"/>
        <v>0</v>
      </c>
      <c r="S164" s="25">
        <f t="shared" si="78"/>
        <v>0</v>
      </c>
      <c r="T164" s="25">
        <f t="shared" si="79"/>
        <v>0</v>
      </c>
    </row>
    <row r="165" spans="1:20" x14ac:dyDescent="0.2">
      <c r="A165" s="284"/>
      <c r="B165" s="285"/>
      <c r="C165" s="286"/>
      <c r="D165" s="285"/>
      <c r="E165" s="283"/>
      <c r="F165" s="283"/>
      <c r="G165" s="283"/>
      <c r="K165" s="25">
        <f t="shared" si="70"/>
        <v>0</v>
      </c>
      <c r="L165" s="25">
        <f t="shared" si="71"/>
        <v>0</v>
      </c>
      <c r="M165" s="25">
        <f t="shared" si="72"/>
        <v>0</v>
      </c>
      <c r="N165" s="25">
        <f t="shared" si="73"/>
        <v>0</v>
      </c>
      <c r="O165" s="25">
        <f t="shared" si="74"/>
        <v>0</v>
      </c>
      <c r="P165" s="25">
        <f t="shared" si="75"/>
        <v>0</v>
      </c>
      <c r="Q165" s="25">
        <f t="shared" si="76"/>
        <v>0</v>
      </c>
      <c r="R165" s="25">
        <f t="shared" si="77"/>
        <v>0</v>
      </c>
      <c r="S165" s="25">
        <f t="shared" si="78"/>
        <v>0</v>
      </c>
      <c r="T165" s="25">
        <f t="shared" si="79"/>
        <v>0</v>
      </c>
    </row>
    <row r="166" spans="1:20" ht="22.5" customHeight="1" x14ac:dyDescent="0.2">
      <c r="A166" s="284"/>
      <c r="B166" s="285"/>
      <c r="C166" s="286"/>
      <c r="D166" s="285"/>
      <c r="E166" s="283"/>
      <c r="F166" s="283"/>
      <c r="G166" s="283"/>
      <c r="K166" s="25">
        <f t="shared" si="70"/>
        <v>0</v>
      </c>
      <c r="L166" s="25">
        <f t="shared" si="71"/>
        <v>0</v>
      </c>
      <c r="M166" s="25">
        <f t="shared" si="72"/>
        <v>0</v>
      </c>
      <c r="N166" s="25">
        <f t="shared" si="73"/>
        <v>0</v>
      </c>
      <c r="O166" s="25">
        <f t="shared" si="74"/>
        <v>0</v>
      </c>
      <c r="P166" s="25">
        <f t="shared" si="75"/>
        <v>0</v>
      </c>
      <c r="Q166" s="25">
        <f t="shared" si="76"/>
        <v>0</v>
      </c>
      <c r="R166" s="25">
        <f t="shared" si="77"/>
        <v>0</v>
      </c>
      <c r="S166" s="25">
        <f t="shared" si="78"/>
        <v>0</v>
      </c>
      <c r="T166" s="25">
        <f t="shared" si="79"/>
        <v>0</v>
      </c>
    </row>
    <row r="167" spans="1:20" ht="14.25" customHeight="1" x14ac:dyDescent="0.2">
      <c r="A167" s="284">
        <f>'Նախահաշիվ 1-1'!A165</f>
        <v>5</v>
      </c>
      <c r="B167" s="285" t="str">
        <f>'Նախահաշիվ 1-1'!B165</f>
        <v> 6--2</v>
      </c>
      <c r="C167" s="286" t="str">
        <f>'Նախահաշիվ 1-1'!C165</f>
        <v xml:space="preserve"> Строительство железобетонных точечных фундаментов из бетона класса В20 0,4*0,4*0,6</v>
      </c>
      <c r="D167" s="285" t="str">
        <f>'Նախահաշիվ 1-1'!D165</f>
        <v> м3 / м3</v>
      </c>
      <c r="E167" s="283">
        <f>'Նախահաշիվ 1-1'!E165</f>
        <v>6.7200000000000015</v>
      </c>
      <c r="F167" s="283">
        <f t="shared" si="83"/>
        <v>52.174913742006012</v>
      </c>
      <c r="G167" s="283">
        <f t="shared" ref="G167" si="87">E167*F167</f>
        <v>350.61542034628047</v>
      </c>
      <c r="J167" s="25">
        <v>41.486696200000004</v>
      </c>
      <c r="K167" s="25">
        <f t="shared" si="70"/>
        <v>5.5177305946000006</v>
      </c>
      <c r="L167" s="25">
        <f t="shared" si="71"/>
        <v>47.004426794600008</v>
      </c>
      <c r="M167" s="25">
        <f t="shared" si="72"/>
        <v>5.1704869474060011</v>
      </c>
      <c r="N167" s="25">
        <f t="shared" si="73"/>
        <v>52.174913742006012</v>
      </c>
      <c r="O167" s="25">
        <f t="shared" si="74"/>
        <v>0</v>
      </c>
      <c r="P167" s="25">
        <f t="shared" si="75"/>
        <v>52.174913742006012</v>
      </c>
      <c r="Q167" s="25">
        <f t="shared" si="76"/>
        <v>0</v>
      </c>
      <c r="R167" s="25">
        <f t="shared" si="77"/>
        <v>0</v>
      </c>
      <c r="S167" s="25">
        <f t="shared" si="78"/>
        <v>0</v>
      </c>
      <c r="T167" s="25">
        <f t="shared" si="79"/>
        <v>52.174913742006012</v>
      </c>
    </row>
    <row r="168" spans="1:20" x14ac:dyDescent="0.2">
      <c r="A168" s="284"/>
      <c r="B168" s="285"/>
      <c r="C168" s="286"/>
      <c r="D168" s="285"/>
      <c r="E168" s="283"/>
      <c r="F168" s="283"/>
      <c r="G168" s="283"/>
      <c r="K168" s="25">
        <f t="shared" si="70"/>
        <v>0</v>
      </c>
      <c r="L168" s="25">
        <f t="shared" si="71"/>
        <v>0</v>
      </c>
      <c r="M168" s="25">
        <f t="shared" si="72"/>
        <v>0</v>
      </c>
      <c r="N168" s="25">
        <f t="shared" si="73"/>
        <v>0</v>
      </c>
      <c r="O168" s="25">
        <f t="shared" si="74"/>
        <v>0</v>
      </c>
      <c r="P168" s="25">
        <f t="shared" si="75"/>
        <v>0</v>
      </c>
      <c r="Q168" s="25">
        <f t="shared" si="76"/>
        <v>0</v>
      </c>
      <c r="R168" s="25">
        <f t="shared" si="77"/>
        <v>0</v>
      </c>
      <c r="S168" s="25">
        <f t="shared" si="78"/>
        <v>0</v>
      </c>
      <c r="T168" s="25">
        <f t="shared" si="79"/>
        <v>0</v>
      </c>
    </row>
    <row r="169" spans="1:20" x14ac:dyDescent="0.2">
      <c r="A169" s="284"/>
      <c r="B169" s="285"/>
      <c r="C169" s="286"/>
      <c r="D169" s="285"/>
      <c r="E169" s="283"/>
      <c r="F169" s="283"/>
      <c r="G169" s="283"/>
      <c r="K169" s="25">
        <f t="shared" si="70"/>
        <v>0</v>
      </c>
      <c r="L169" s="25">
        <f t="shared" si="71"/>
        <v>0</v>
      </c>
      <c r="M169" s="25">
        <f t="shared" si="72"/>
        <v>0</v>
      </c>
      <c r="N169" s="25">
        <f t="shared" si="73"/>
        <v>0</v>
      </c>
      <c r="O169" s="25">
        <f t="shared" si="74"/>
        <v>0</v>
      </c>
      <c r="P169" s="25">
        <f t="shared" si="75"/>
        <v>0</v>
      </c>
      <c r="Q169" s="25">
        <f t="shared" si="76"/>
        <v>0</v>
      </c>
      <c r="R169" s="25">
        <f t="shared" si="77"/>
        <v>0</v>
      </c>
      <c r="S169" s="25">
        <f t="shared" si="78"/>
        <v>0</v>
      </c>
      <c r="T169" s="25">
        <f t="shared" si="79"/>
        <v>0</v>
      </c>
    </row>
    <row r="170" spans="1:20" x14ac:dyDescent="0.2">
      <c r="A170" s="284"/>
      <c r="B170" s="285"/>
      <c r="C170" s="286"/>
      <c r="D170" s="285"/>
      <c r="E170" s="283"/>
      <c r="F170" s="283"/>
      <c r="G170" s="283"/>
      <c r="K170" s="25">
        <f t="shared" si="70"/>
        <v>0</v>
      </c>
      <c r="L170" s="25">
        <f t="shared" si="71"/>
        <v>0</v>
      </c>
      <c r="M170" s="25">
        <f t="shared" si="72"/>
        <v>0</v>
      </c>
      <c r="N170" s="25">
        <f t="shared" si="73"/>
        <v>0</v>
      </c>
      <c r="O170" s="25">
        <f t="shared" si="74"/>
        <v>0</v>
      </c>
      <c r="P170" s="25">
        <f t="shared" si="75"/>
        <v>0</v>
      </c>
      <c r="Q170" s="25">
        <f t="shared" si="76"/>
        <v>0</v>
      </c>
      <c r="R170" s="25">
        <f t="shared" si="77"/>
        <v>0</v>
      </c>
      <c r="S170" s="25">
        <f t="shared" si="78"/>
        <v>0</v>
      </c>
      <c r="T170" s="25">
        <f t="shared" si="79"/>
        <v>0</v>
      </c>
    </row>
    <row r="171" spans="1:20" ht="14.25" customHeight="1" x14ac:dyDescent="0.2">
      <c r="A171" s="284">
        <f>'Նախահաշիվ 1-1'!A169</f>
        <v>6</v>
      </c>
      <c r="B171" s="285" t="str">
        <f>'Նախահաշիվ 1-1'!B169</f>
        <v> 33-621</v>
      </c>
      <c r="C171" s="286" t="str">
        <f>'Նախահաշիվ 1-1'!C169</f>
        <v> Монтаж металлических столбов. Монтаж стальных труб.</v>
      </c>
      <c r="D171" s="285" t="str">
        <f>'Նախահաշիվ 1-1'!D169</f>
        <v>деталь/детали</v>
      </c>
      <c r="E171" s="283">
        <f>'Նախահաշիվ 1-1'!E169</f>
        <v>70</v>
      </c>
      <c r="F171" s="283">
        <f t="shared" si="83"/>
        <v>21.882478278672004</v>
      </c>
      <c r="G171" s="283">
        <f t="shared" ref="G171" si="88">E171*F171</f>
        <v>1531.7734795070403</v>
      </c>
      <c r="J171" s="25">
        <v>17.399774400000002</v>
      </c>
      <c r="K171" s="25">
        <f t="shared" si="70"/>
        <v>2.3141699952000003</v>
      </c>
      <c r="L171" s="25">
        <f t="shared" si="71"/>
        <v>19.713944395200002</v>
      </c>
      <c r="M171" s="25">
        <f t="shared" si="72"/>
        <v>2.168533883472</v>
      </c>
      <c r="N171" s="25">
        <f t="shared" si="73"/>
        <v>21.882478278672004</v>
      </c>
      <c r="O171" s="25">
        <f t="shared" si="74"/>
        <v>0</v>
      </c>
      <c r="P171" s="25">
        <f t="shared" si="75"/>
        <v>21.882478278672004</v>
      </c>
      <c r="Q171" s="25">
        <f t="shared" si="76"/>
        <v>0</v>
      </c>
      <c r="R171" s="25">
        <f t="shared" si="77"/>
        <v>0</v>
      </c>
      <c r="S171" s="25">
        <f t="shared" si="78"/>
        <v>0</v>
      </c>
      <c r="T171" s="25">
        <f t="shared" si="79"/>
        <v>21.882478278672004</v>
      </c>
    </row>
    <row r="172" spans="1:20" x14ac:dyDescent="0.2">
      <c r="A172" s="284"/>
      <c r="B172" s="285"/>
      <c r="C172" s="286"/>
      <c r="D172" s="285"/>
      <c r="E172" s="283"/>
      <c r="F172" s="283"/>
      <c r="G172" s="283"/>
      <c r="K172" s="25">
        <f t="shared" si="70"/>
        <v>0</v>
      </c>
      <c r="L172" s="25">
        <f t="shared" si="71"/>
        <v>0</v>
      </c>
      <c r="M172" s="25">
        <f t="shared" si="72"/>
        <v>0</v>
      </c>
      <c r="N172" s="25">
        <f t="shared" si="73"/>
        <v>0</v>
      </c>
      <c r="O172" s="25">
        <f t="shared" si="74"/>
        <v>0</v>
      </c>
      <c r="P172" s="25">
        <f t="shared" si="75"/>
        <v>0</v>
      </c>
      <c r="Q172" s="25">
        <f t="shared" si="76"/>
        <v>0</v>
      </c>
      <c r="R172" s="25">
        <f t="shared" si="77"/>
        <v>0</v>
      </c>
      <c r="S172" s="25">
        <f t="shared" si="78"/>
        <v>0</v>
      </c>
      <c r="T172" s="25">
        <f t="shared" si="79"/>
        <v>0</v>
      </c>
    </row>
    <row r="173" spans="1:20" x14ac:dyDescent="0.2">
      <c r="A173" s="284"/>
      <c r="B173" s="285"/>
      <c r="C173" s="286"/>
      <c r="D173" s="285"/>
      <c r="E173" s="283"/>
      <c r="F173" s="283"/>
      <c r="G173" s="283"/>
      <c r="K173" s="25">
        <f t="shared" si="70"/>
        <v>0</v>
      </c>
      <c r="L173" s="25">
        <f t="shared" si="71"/>
        <v>0</v>
      </c>
      <c r="M173" s="25">
        <f t="shared" si="72"/>
        <v>0</v>
      </c>
      <c r="N173" s="25">
        <f t="shared" si="73"/>
        <v>0</v>
      </c>
      <c r="O173" s="25">
        <f t="shared" si="74"/>
        <v>0</v>
      </c>
      <c r="P173" s="25">
        <f t="shared" si="75"/>
        <v>0</v>
      </c>
      <c r="Q173" s="25">
        <f t="shared" si="76"/>
        <v>0</v>
      </c>
      <c r="R173" s="25">
        <f t="shared" si="77"/>
        <v>0</v>
      </c>
      <c r="S173" s="25">
        <f t="shared" si="78"/>
        <v>0</v>
      </c>
      <c r="T173" s="25">
        <f t="shared" si="79"/>
        <v>0</v>
      </c>
    </row>
    <row r="174" spans="1:20" x14ac:dyDescent="0.2">
      <c r="A174" s="284"/>
      <c r="B174" s="285"/>
      <c r="C174" s="286"/>
      <c r="D174" s="285"/>
      <c r="E174" s="283"/>
      <c r="F174" s="283"/>
      <c r="G174" s="283"/>
      <c r="K174" s="25">
        <f t="shared" si="70"/>
        <v>0</v>
      </c>
      <c r="L174" s="25">
        <f t="shared" si="71"/>
        <v>0</v>
      </c>
      <c r="M174" s="25">
        <f t="shared" si="72"/>
        <v>0</v>
      </c>
      <c r="N174" s="25">
        <f t="shared" si="73"/>
        <v>0</v>
      </c>
      <c r="O174" s="25">
        <f t="shared" si="74"/>
        <v>0</v>
      </c>
      <c r="P174" s="25">
        <f t="shared" si="75"/>
        <v>0</v>
      </c>
      <c r="Q174" s="25">
        <f t="shared" si="76"/>
        <v>0</v>
      </c>
      <c r="R174" s="25">
        <f t="shared" si="77"/>
        <v>0</v>
      </c>
      <c r="S174" s="25">
        <f t="shared" si="78"/>
        <v>0</v>
      </c>
      <c r="T174" s="25">
        <f t="shared" si="79"/>
        <v>0</v>
      </c>
    </row>
    <row r="175" spans="1:20" ht="14.25" customHeight="1" x14ac:dyDescent="0.2">
      <c r="A175" s="284">
        <f>'Նախահաշիվ 1-1'!A173</f>
        <v>7</v>
      </c>
      <c r="B175" s="285" t="str">
        <f>'Նախահաշիվ 1-1'!B173</f>
        <v> рынок</v>
      </c>
      <c r="C175" s="286" t="str">
        <f>'Նախահաշիվ 1-1'!C173</f>
        <v> Пластиковая пробка 100*100 мм</v>
      </c>
      <c r="D175" s="285" t="str">
        <f>'Նախահաշիվ 1-1'!D173</f>
        <v> деталь/детали</v>
      </c>
      <c r="E175" s="283">
        <f>'Նախահաշիվ 1-1'!E173</f>
        <v>70</v>
      </c>
      <c r="F175" s="283">
        <f t="shared" si="83"/>
        <v>0.21618093766500004</v>
      </c>
      <c r="G175" s="283">
        <f t="shared" ref="G175" si="89">E175*F175</f>
        <v>15.132665636550003</v>
      </c>
      <c r="J175" s="25">
        <v>0.17189550000000003</v>
      </c>
      <c r="K175" s="25">
        <f t="shared" si="70"/>
        <v>2.2862101500000006E-2</v>
      </c>
      <c r="L175" s="25">
        <f t="shared" si="71"/>
        <v>0.19475760150000004</v>
      </c>
      <c r="M175" s="25">
        <f t="shared" si="72"/>
        <v>2.1423336165000004E-2</v>
      </c>
      <c r="N175" s="25">
        <f t="shared" si="73"/>
        <v>0.21618093766500004</v>
      </c>
      <c r="O175" s="25">
        <f t="shared" si="74"/>
        <v>0</v>
      </c>
      <c r="P175" s="25">
        <f t="shared" si="75"/>
        <v>0.21618093766500004</v>
      </c>
      <c r="Q175" s="25">
        <f t="shared" si="76"/>
        <v>0</v>
      </c>
      <c r="R175" s="25">
        <f t="shared" si="77"/>
        <v>0</v>
      </c>
      <c r="S175" s="25">
        <f t="shared" si="78"/>
        <v>0</v>
      </c>
      <c r="T175" s="25">
        <f t="shared" si="79"/>
        <v>0.21618093766500004</v>
      </c>
    </row>
    <row r="176" spans="1:20" x14ac:dyDescent="0.2">
      <c r="A176" s="284"/>
      <c r="B176" s="285"/>
      <c r="C176" s="286"/>
      <c r="D176" s="285"/>
      <c r="E176" s="283"/>
      <c r="F176" s="283"/>
      <c r="G176" s="283"/>
      <c r="K176" s="25">
        <f t="shared" si="70"/>
        <v>0</v>
      </c>
      <c r="L176" s="25">
        <f t="shared" si="71"/>
        <v>0</v>
      </c>
      <c r="M176" s="25">
        <f t="shared" si="72"/>
        <v>0</v>
      </c>
      <c r="N176" s="25">
        <f t="shared" si="73"/>
        <v>0</v>
      </c>
      <c r="O176" s="25">
        <f t="shared" si="74"/>
        <v>0</v>
      </c>
      <c r="P176" s="25">
        <f t="shared" si="75"/>
        <v>0</v>
      </c>
      <c r="Q176" s="25">
        <f t="shared" si="76"/>
        <v>0</v>
      </c>
      <c r="R176" s="25">
        <f t="shared" si="77"/>
        <v>0</v>
      </c>
      <c r="S176" s="25">
        <f t="shared" si="78"/>
        <v>0</v>
      </c>
      <c r="T176" s="25">
        <f t="shared" si="79"/>
        <v>0</v>
      </c>
    </row>
    <row r="177" spans="1:20" x14ac:dyDescent="0.2">
      <c r="A177" s="284"/>
      <c r="B177" s="285"/>
      <c r="C177" s="286"/>
      <c r="D177" s="285"/>
      <c r="E177" s="283"/>
      <c r="F177" s="283"/>
      <c r="G177" s="283"/>
      <c r="K177" s="25">
        <f t="shared" si="70"/>
        <v>0</v>
      </c>
      <c r="L177" s="25">
        <f t="shared" si="71"/>
        <v>0</v>
      </c>
      <c r="M177" s="25">
        <f t="shared" si="72"/>
        <v>0</v>
      </c>
      <c r="N177" s="25">
        <f t="shared" si="73"/>
        <v>0</v>
      </c>
      <c r="O177" s="25">
        <f t="shared" si="74"/>
        <v>0</v>
      </c>
      <c r="P177" s="25">
        <f t="shared" si="75"/>
        <v>0</v>
      </c>
      <c r="Q177" s="25">
        <f t="shared" si="76"/>
        <v>0</v>
      </c>
      <c r="R177" s="25">
        <f t="shared" si="77"/>
        <v>0</v>
      </c>
      <c r="S177" s="25">
        <f t="shared" si="78"/>
        <v>0</v>
      </c>
      <c r="T177" s="25">
        <f t="shared" si="79"/>
        <v>0</v>
      </c>
    </row>
    <row r="178" spans="1:20" x14ac:dyDescent="0.2">
      <c r="A178" s="284"/>
      <c r="B178" s="285"/>
      <c r="C178" s="286"/>
      <c r="D178" s="285"/>
      <c r="E178" s="283"/>
      <c r="F178" s="283"/>
      <c r="G178" s="283"/>
      <c r="K178" s="25">
        <f t="shared" si="70"/>
        <v>0</v>
      </c>
      <c r="L178" s="25">
        <f t="shared" si="71"/>
        <v>0</v>
      </c>
      <c r="M178" s="25">
        <f t="shared" si="72"/>
        <v>0</v>
      </c>
      <c r="N178" s="25">
        <f t="shared" si="73"/>
        <v>0</v>
      </c>
      <c r="O178" s="25">
        <f t="shared" si="74"/>
        <v>0</v>
      </c>
      <c r="P178" s="25">
        <f t="shared" si="75"/>
        <v>0</v>
      </c>
      <c r="Q178" s="25">
        <f t="shared" si="76"/>
        <v>0</v>
      </c>
      <c r="R178" s="25">
        <f t="shared" si="77"/>
        <v>0</v>
      </c>
      <c r="S178" s="25">
        <f t="shared" si="78"/>
        <v>0</v>
      </c>
      <c r="T178" s="25">
        <f t="shared" si="79"/>
        <v>0</v>
      </c>
    </row>
    <row r="179" spans="1:20" ht="14.25" customHeight="1" x14ac:dyDescent="0.2">
      <c r="A179" s="284">
        <f>'Նախահաշիվ 1-1'!A177</f>
        <v>8</v>
      </c>
      <c r="B179" s="285" t="str">
        <f>'Նախահաշիվ 1-1'!B177</f>
        <v> Место инф.</v>
      </c>
      <c r="C179" s="286" t="str">
        <f>'Նախահաշիվ 1-1'!C177</f>
        <v> Металлическая труба 120*120*3,0 мм, стальная труба 120*120*3,0 мм</v>
      </c>
      <c r="D179" s="285" t="str">
        <f>'Նախահաշիվ 1-1'!D177</f>
        <v> м / м</v>
      </c>
      <c r="E179" s="283">
        <f>'Նախահաշիվ 1-1'!E177</f>
        <v>175</v>
      </c>
      <c r="F179" s="283">
        <f t="shared" si="83"/>
        <v>4.9537861865934758</v>
      </c>
      <c r="G179" s="283">
        <f t="shared" ref="G179" si="90">E179*F179</f>
        <v>866.91258265385829</v>
      </c>
      <c r="J179" s="25">
        <v>3.9389853825000007</v>
      </c>
      <c r="K179" s="25">
        <f t="shared" si="70"/>
        <v>0.52388505587250012</v>
      </c>
      <c r="L179" s="25">
        <f t="shared" si="71"/>
        <v>4.4628704383725006</v>
      </c>
      <c r="M179" s="25">
        <f t="shared" si="72"/>
        <v>0.49091574822097506</v>
      </c>
      <c r="N179" s="25">
        <f t="shared" si="73"/>
        <v>4.9537861865934758</v>
      </c>
      <c r="O179" s="25">
        <f t="shared" si="74"/>
        <v>0</v>
      </c>
      <c r="P179" s="25">
        <f t="shared" si="75"/>
        <v>4.9537861865934758</v>
      </c>
      <c r="Q179" s="25">
        <f t="shared" si="76"/>
        <v>0</v>
      </c>
      <c r="R179" s="25">
        <f t="shared" si="77"/>
        <v>0</v>
      </c>
      <c r="S179" s="25">
        <f t="shared" si="78"/>
        <v>0</v>
      </c>
      <c r="T179" s="25">
        <f t="shared" si="79"/>
        <v>4.9537861865934758</v>
      </c>
    </row>
    <row r="180" spans="1:20" x14ac:dyDescent="0.2">
      <c r="A180" s="284"/>
      <c r="B180" s="285"/>
      <c r="C180" s="286"/>
      <c r="D180" s="285"/>
      <c r="E180" s="283"/>
      <c r="F180" s="283"/>
      <c r="G180" s="283"/>
      <c r="K180" s="25">
        <f t="shared" si="70"/>
        <v>0</v>
      </c>
      <c r="L180" s="25">
        <f t="shared" si="71"/>
        <v>0</v>
      </c>
      <c r="M180" s="25">
        <f t="shared" si="72"/>
        <v>0</v>
      </c>
      <c r="N180" s="25">
        <f t="shared" si="73"/>
        <v>0</v>
      </c>
      <c r="O180" s="25">
        <f t="shared" si="74"/>
        <v>0</v>
      </c>
      <c r="P180" s="25">
        <f t="shared" si="75"/>
        <v>0</v>
      </c>
      <c r="Q180" s="25">
        <f t="shared" si="76"/>
        <v>0</v>
      </c>
      <c r="R180" s="25">
        <f t="shared" si="77"/>
        <v>0</v>
      </c>
      <c r="S180" s="25">
        <f t="shared" si="78"/>
        <v>0</v>
      </c>
      <c r="T180" s="25">
        <f t="shared" si="79"/>
        <v>0</v>
      </c>
    </row>
    <row r="181" spans="1:20" x14ac:dyDescent="0.2">
      <c r="A181" s="284"/>
      <c r="B181" s="285"/>
      <c r="C181" s="286"/>
      <c r="D181" s="285"/>
      <c r="E181" s="283"/>
      <c r="F181" s="283"/>
      <c r="G181" s="283"/>
      <c r="K181" s="25">
        <f t="shared" si="70"/>
        <v>0</v>
      </c>
      <c r="L181" s="25">
        <f t="shared" si="71"/>
        <v>0</v>
      </c>
      <c r="M181" s="25">
        <f t="shared" si="72"/>
        <v>0</v>
      </c>
      <c r="N181" s="25">
        <f t="shared" si="73"/>
        <v>0</v>
      </c>
      <c r="O181" s="25">
        <f t="shared" si="74"/>
        <v>0</v>
      </c>
      <c r="P181" s="25">
        <f t="shared" si="75"/>
        <v>0</v>
      </c>
      <c r="Q181" s="25">
        <f t="shared" si="76"/>
        <v>0</v>
      </c>
      <c r="R181" s="25">
        <f t="shared" si="77"/>
        <v>0</v>
      </c>
      <c r="S181" s="25">
        <f t="shared" si="78"/>
        <v>0</v>
      </c>
      <c r="T181" s="25">
        <f t="shared" si="79"/>
        <v>0</v>
      </c>
    </row>
    <row r="182" spans="1:20" x14ac:dyDescent="0.2">
      <c r="A182" s="284"/>
      <c r="B182" s="285"/>
      <c r="C182" s="286"/>
      <c r="D182" s="285"/>
      <c r="E182" s="283"/>
      <c r="F182" s="283"/>
      <c r="G182" s="283"/>
      <c r="K182" s="25">
        <f t="shared" si="70"/>
        <v>0</v>
      </c>
      <c r="L182" s="25">
        <f t="shared" si="71"/>
        <v>0</v>
      </c>
      <c r="M182" s="25">
        <f t="shared" si="72"/>
        <v>0</v>
      </c>
      <c r="N182" s="25">
        <f t="shared" si="73"/>
        <v>0</v>
      </c>
      <c r="O182" s="25">
        <f t="shared" si="74"/>
        <v>0</v>
      </c>
      <c r="P182" s="25">
        <f t="shared" si="75"/>
        <v>0</v>
      </c>
      <c r="Q182" s="25">
        <f t="shared" si="76"/>
        <v>0</v>
      </c>
      <c r="R182" s="25">
        <f t="shared" si="77"/>
        <v>0</v>
      </c>
      <c r="S182" s="25">
        <f t="shared" si="78"/>
        <v>0</v>
      </c>
      <c r="T182" s="25">
        <f t="shared" si="79"/>
        <v>0</v>
      </c>
    </row>
    <row r="183" spans="1:20" ht="14.25" customHeight="1" x14ac:dyDescent="0.2">
      <c r="A183" s="284">
        <f>'Նախահաշիվ 1-1'!A181</f>
        <v>9</v>
      </c>
      <c r="B183" s="285" t="str">
        <f>'Նախահաշիվ 1-1'!B181</f>
        <v> Место инф.</v>
      </c>
      <c r="C183" s="286" t="str">
        <f>'Նախահաշիվ 1-1'!C181</f>
        <v> Металлическая труба 100*100*3 мм, стальная труба 100*100*3 мм</v>
      </c>
      <c r="D183" s="285" t="str">
        <f>'Նախահաշիվ 1-1'!D181</f>
        <v> м / м</v>
      </c>
      <c r="E183" s="283">
        <f>'Նախահաշիվ 1-1'!E181</f>
        <v>210</v>
      </c>
      <c r="F183" s="283">
        <f t="shared" si="83"/>
        <v>3.7500186653621999</v>
      </c>
      <c r="G183" s="283">
        <f t="shared" ref="G183" si="91">E183*F183</f>
        <v>787.50391972606201</v>
      </c>
      <c r="J183" s="25">
        <v>2.9818139399999999</v>
      </c>
      <c r="K183" s="25">
        <f t="shared" si="70"/>
        <v>0.39658125402</v>
      </c>
      <c r="L183" s="25">
        <f t="shared" si="71"/>
        <v>3.3783951940199999</v>
      </c>
      <c r="M183" s="25">
        <f t="shared" si="72"/>
        <v>0.37162347134219997</v>
      </c>
      <c r="N183" s="25">
        <f t="shared" si="73"/>
        <v>3.7500186653621999</v>
      </c>
      <c r="O183" s="25">
        <f t="shared" si="74"/>
        <v>0</v>
      </c>
      <c r="P183" s="25">
        <f t="shared" si="75"/>
        <v>3.7500186653621999</v>
      </c>
      <c r="Q183" s="25">
        <f t="shared" si="76"/>
        <v>0</v>
      </c>
      <c r="R183" s="25">
        <f t="shared" si="77"/>
        <v>0</v>
      </c>
      <c r="S183" s="25">
        <f t="shared" si="78"/>
        <v>0</v>
      </c>
      <c r="T183" s="25">
        <f t="shared" si="79"/>
        <v>3.7500186653621999</v>
      </c>
    </row>
    <row r="184" spans="1:20" x14ac:dyDescent="0.2">
      <c r="A184" s="284"/>
      <c r="B184" s="285"/>
      <c r="C184" s="286"/>
      <c r="D184" s="285"/>
      <c r="E184" s="283"/>
      <c r="F184" s="283"/>
      <c r="G184" s="283"/>
      <c r="K184" s="25">
        <f t="shared" si="70"/>
        <v>0</v>
      </c>
      <c r="L184" s="25">
        <f t="shared" si="71"/>
        <v>0</v>
      </c>
      <c r="M184" s="25">
        <f t="shared" si="72"/>
        <v>0</v>
      </c>
      <c r="N184" s="25">
        <f t="shared" si="73"/>
        <v>0</v>
      </c>
      <c r="O184" s="25">
        <f t="shared" si="74"/>
        <v>0</v>
      </c>
      <c r="P184" s="25">
        <f t="shared" si="75"/>
        <v>0</v>
      </c>
      <c r="Q184" s="25">
        <f t="shared" si="76"/>
        <v>0</v>
      </c>
      <c r="R184" s="25">
        <f t="shared" si="77"/>
        <v>0</v>
      </c>
      <c r="S184" s="25">
        <f t="shared" si="78"/>
        <v>0</v>
      </c>
      <c r="T184" s="25">
        <f t="shared" si="79"/>
        <v>0</v>
      </c>
    </row>
    <row r="185" spans="1:20" x14ac:dyDescent="0.2">
      <c r="A185" s="284"/>
      <c r="B185" s="285"/>
      <c r="C185" s="286"/>
      <c r="D185" s="285"/>
      <c r="E185" s="283"/>
      <c r="F185" s="283"/>
      <c r="G185" s="283"/>
      <c r="K185" s="25">
        <f t="shared" si="70"/>
        <v>0</v>
      </c>
      <c r="L185" s="25">
        <f t="shared" si="71"/>
        <v>0</v>
      </c>
      <c r="M185" s="25">
        <f t="shared" si="72"/>
        <v>0</v>
      </c>
      <c r="N185" s="25">
        <f t="shared" si="73"/>
        <v>0</v>
      </c>
      <c r="O185" s="25">
        <f t="shared" si="74"/>
        <v>0</v>
      </c>
      <c r="P185" s="25">
        <f t="shared" si="75"/>
        <v>0</v>
      </c>
      <c r="Q185" s="25">
        <f t="shared" si="76"/>
        <v>0</v>
      </c>
      <c r="R185" s="25">
        <f t="shared" si="77"/>
        <v>0</v>
      </c>
      <c r="S185" s="25">
        <f t="shared" si="78"/>
        <v>0</v>
      </c>
      <c r="T185" s="25">
        <f t="shared" si="79"/>
        <v>0</v>
      </c>
    </row>
    <row r="186" spans="1:20" x14ac:dyDescent="0.2">
      <c r="A186" s="284"/>
      <c r="B186" s="285"/>
      <c r="C186" s="286"/>
      <c r="D186" s="285"/>
      <c r="E186" s="283"/>
      <c r="F186" s="283"/>
      <c r="G186" s="283"/>
      <c r="K186" s="25">
        <f t="shared" si="70"/>
        <v>0</v>
      </c>
      <c r="L186" s="25">
        <f t="shared" si="71"/>
        <v>0</v>
      </c>
      <c r="M186" s="25">
        <f t="shared" si="72"/>
        <v>0</v>
      </c>
      <c r="N186" s="25">
        <f t="shared" si="73"/>
        <v>0</v>
      </c>
      <c r="O186" s="25">
        <f t="shared" si="74"/>
        <v>0</v>
      </c>
      <c r="P186" s="25">
        <f t="shared" si="75"/>
        <v>0</v>
      </c>
      <c r="Q186" s="25">
        <f t="shared" si="76"/>
        <v>0</v>
      </c>
      <c r="R186" s="25">
        <f t="shared" si="77"/>
        <v>0</v>
      </c>
      <c r="S186" s="25">
        <f t="shared" si="78"/>
        <v>0</v>
      </c>
      <c r="T186" s="25">
        <f t="shared" si="79"/>
        <v>0</v>
      </c>
    </row>
    <row r="187" spans="1:20" ht="14.25" customHeight="1" x14ac:dyDescent="0.2">
      <c r="A187" s="284">
        <f>'Նախահաշիվ 1-1'!A185</f>
        <v>11</v>
      </c>
      <c r="B187" s="285" t="str">
        <f>'Նախահաշիվ 1-1'!B185</f>
        <v> информация</v>
      </c>
      <c r="C187" s="286" t="str">
        <f>'Նախահաշիվ 1-1'!C185</f>
        <v> Металлический лист толщиной 3 мм. Металлический лист толщиной 3 мм.</v>
      </c>
      <c r="D187" s="285" t="str">
        <f>'Նախահաշիվ 1-1'!D185</f>
        <v> Ù2/м2</v>
      </c>
      <c r="E187" s="283">
        <f>'Նախահաշիվ 1-1'!E185</f>
        <v>1.575</v>
      </c>
      <c r="F187" s="283">
        <f t="shared" si="83"/>
        <v>12.475081309521604</v>
      </c>
      <c r="G187" s="283">
        <f t="shared" ref="G187" si="92">E187*F187</f>
        <v>19.648253062496526</v>
      </c>
      <c r="J187" s="25">
        <v>9.9195163200000032</v>
      </c>
      <c r="K187" s="25">
        <f t="shared" si="70"/>
        <v>1.3192956705600005</v>
      </c>
      <c r="L187" s="25">
        <f t="shared" si="71"/>
        <v>11.238811990560004</v>
      </c>
      <c r="M187" s="25">
        <f t="shared" si="72"/>
        <v>1.2362693189616005</v>
      </c>
      <c r="N187" s="25">
        <f t="shared" si="73"/>
        <v>12.475081309521604</v>
      </c>
      <c r="O187" s="25">
        <f t="shared" si="74"/>
        <v>0</v>
      </c>
      <c r="P187" s="25">
        <f t="shared" si="75"/>
        <v>12.475081309521604</v>
      </c>
      <c r="Q187" s="25">
        <f t="shared" si="76"/>
        <v>0</v>
      </c>
      <c r="R187" s="25">
        <f t="shared" si="77"/>
        <v>0</v>
      </c>
      <c r="S187" s="25">
        <f t="shared" si="78"/>
        <v>0</v>
      </c>
      <c r="T187" s="25">
        <f t="shared" si="79"/>
        <v>12.475081309521604</v>
      </c>
    </row>
    <row r="188" spans="1:20" x14ac:dyDescent="0.2">
      <c r="A188" s="284"/>
      <c r="B188" s="285"/>
      <c r="C188" s="286"/>
      <c r="D188" s="285"/>
      <c r="E188" s="283"/>
      <c r="F188" s="283"/>
      <c r="G188" s="283"/>
      <c r="K188" s="25">
        <f t="shared" si="70"/>
        <v>0</v>
      </c>
      <c r="L188" s="25">
        <f t="shared" si="71"/>
        <v>0</v>
      </c>
      <c r="M188" s="25">
        <f t="shared" si="72"/>
        <v>0</v>
      </c>
      <c r="N188" s="25">
        <f t="shared" si="73"/>
        <v>0</v>
      </c>
      <c r="O188" s="25">
        <f t="shared" si="74"/>
        <v>0</v>
      </c>
      <c r="P188" s="25">
        <f t="shared" si="75"/>
        <v>0</v>
      </c>
      <c r="Q188" s="25">
        <f t="shared" si="76"/>
        <v>0</v>
      </c>
      <c r="R188" s="25">
        <f t="shared" si="77"/>
        <v>0</v>
      </c>
      <c r="S188" s="25">
        <f t="shared" si="78"/>
        <v>0</v>
      </c>
      <c r="T188" s="25">
        <f t="shared" si="79"/>
        <v>0</v>
      </c>
    </row>
    <row r="189" spans="1:20" x14ac:dyDescent="0.2">
      <c r="A189" s="284"/>
      <c r="B189" s="285"/>
      <c r="C189" s="286"/>
      <c r="D189" s="285"/>
      <c r="E189" s="283"/>
      <c r="F189" s="283"/>
      <c r="G189" s="283"/>
      <c r="K189" s="25">
        <f t="shared" si="70"/>
        <v>0</v>
      </c>
      <c r="L189" s="25">
        <f t="shared" si="71"/>
        <v>0</v>
      </c>
      <c r="M189" s="25">
        <f t="shared" si="72"/>
        <v>0</v>
      </c>
      <c r="N189" s="25">
        <f t="shared" si="73"/>
        <v>0</v>
      </c>
      <c r="O189" s="25">
        <f t="shared" si="74"/>
        <v>0</v>
      </c>
      <c r="P189" s="25">
        <f t="shared" si="75"/>
        <v>0</v>
      </c>
      <c r="Q189" s="25">
        <f t="shared" si="76"/>
        <v>0</v>
      </c>
      <c r="R189" s="25">
        <f t="shared" si="77"/>
        <v>0</v>
      </c>
      <c r="S189" s="25">
        <f t="shared" si="78"/>
        <v>0</v>
      </c>
      <c r="T189" s="25">
        <f t="shared" si="79"/>
        <v>0</v>
      </c>
    </row>
    <row r="190" spans="1:20" x14ac:dyDescent="0.2">
      <c r="A190" s="284"/>
      <c r="B190" s="285"/>
      <c r="C190" s="286"/>
      <c r="D190" s="285"/>
      <c r="E190" s="283"/>
      <c r="F190" s="283"/>
      <c r="G190" s="283"/>
      <c r="K190" s="25">
        <f t="shared" si="70"/>
        <v>0</v>
      </c>
      <c r="L190" s="25">
        <f t="shared" si="71"/>
        <v>0</v>
      </c>
      <c r="M190" s="25">
        <f t="shared" si="72"/>
        <v>0</v>
      </c>
      <c r="N190" s="25">
        <f t="shared" si="73"/>
        <v>0</v>
      </c>
      <c r="O190" s="25">
        <f t="shared" si="74"/>
        <v>0</v>
      </c>
      <c r="P190" s="25">
        <f t="shared" si="75"/>
        <v>0</v>
      </c>
      <c r="Q190" s="25">
        <f t="shared" si="76"/>
        <v>0</v>
      </c>
      <c r="R190" s="25">
        <f t="shared" si="77"/>
        <v>0</v>
      </c>
      <c r="S190" s="25">
        <f t="shared" si="78"/>
        <v>0</v>
      </c>
      <c r="T190" s="25">
        <f t="shared" si="79"/>
        <v>0</v>
      </c>
    </row>
    <row r="191" spans="1:20" ht="14.25" customHeight="1" x14ac:dyDescent="0.2">
      <c r="A191" s="284">
        <f>'Նախահաշիվ 1-1'!A189</f>
        <v>12</v>
      </c>
      <c r="B191" s="285" t="str">
        <f>'Նախահաշիվ 1-1'!B189</f>
        <v> 15--614</v>
      </c>
      <c r="C191" s="286" t="str">
        <f>'Նախահաշիվ 1-1'!C189</f>
        <v> Двухэтапная масляная покраска металлических элементов</v>
      </c>
      <c r="D191" s="285" t="str">
        <f>'Նախահաշիվ 1-1'!D189</f>
        <v> м2/м2</v>
      </c>
      <c r="E191" s="283">
        <f>'Նախահաշիվ 1-1'!E189</f>
        <v>79.347800000000007</v>
      </c>
      <c r="F191" s="283">
        <f t="shared" si="83"/>
        <v>1.6624634119572699</v>
      </c>
      <c r="G191" s="283">
        <f t="shared" ref="G191" si="93">E191*F191</f>
        <v>131.91281431930307</v>
      </c>
      <c r="J191" s="25">
        <v>1.3219018407300001</v>
      </c>
      <c r="K191" s="25">
        <f t="shared" si="70"/>
        <v>0.17581294481709001</v>
      </c>
      <c r="L191" s="25">
        <f t="shared" si="71"/>
        <v>1.49771478554709</v>
      </c>
      <c r="M191" s="25">
        <f t="shared" si="72"/>
        <v>0.1647486264101799</v>
      </c>
      <c r="N191" s="25">
        <f t="shared" si="73"/>
        <v>1.6624634119572699</v>
      </c>
      <c r="O191" s="25">
        <f t="shared" si="74"/>
        <v>0</v>
      </c>
      <c r="P191" s="25">
        <f t="shared" si="75"/>
        <v>1.6624634119572699</v>
      </c>
      <c r="Q191" s="25">
        <f t="shared" si="76"/>
        <v>0</v>
      </c>
      <c r="R191" s="25">
        <f t="shared" si="77"/>
        <v>0</v>
      </c>
      <c r="S191" s="25">
        <f t="shared" si="78"/>
        <v>0</v>
      </c>
      <c r="T191" s="25">
        <f t="shared" si="79"/>
        <v>1.6624634119572699</v>
      </c>
    </row>
    <row r="192" spans="1:20" x14ac:dyDescent="0.2">
      <c r="A192" s="284"/>
      <c r="B192" s="285"/>
      <c r="C192" s="286"/>
      <c r="D192" s="285"/>
      <c r="E192" s="283"/>
      <c r="F192" s="283"/>
      <c r="G192" s="283"/>
      <c r="K192" s="25">
        <f t="shared" si="70"/>
        <v>0</v>
      </c>
      <c r="L192" s="25">
        <f t="shared" si="71"/>
        <v>0</v>
      </c>
      <c r="M192" s="25">
        <f t="shared" si="72"/>
        <v>0</v>
      </c>
      <c r="N192" s="25">
        <f t="shared" si="73"/>
        <v>0</v>
      </c>
      <c r="O192" s="25">
        <f t="shared" si="74"/>
        <v>0</v>
      </c>
      <c r="P192" s="25">
        <f t="shared" si="75"/>
        <v>0</v>
      </c>
      <c r="Q192" s="25">
        <f t="shared" si="76"/>
        <v>0</v>
      </c>
      <c r="R192" s="25">
        <f t="shared" si="77"/>
        <v>0</v>
      </c>
      <c r="S192" s="25">
        <f t="shared" si="78"/>
        <v>0</v>
      </c>
      <c r="T192" s="25">
        <f t="shared" si="79"/>
        <v>0</v>
      </c>
    </row>
    <row r="193" spans="1:20" x14ac:dyDescent="0.2">
      <c r="A193" s="284"/>
      <c r="B193" s="285"/>
      <c r="C193" s="286"/>
      <c r="D193" s="285"/>
      <c r="E193" s="283"/>
      <c r="F193" s="283"/>
      <c r="G193" s="283"/>
      <c r="K193" s="25">
        <f t="shared" si="70"/>
        <v>0</v>
      </c>
      <c r="L193" s="25">
        <f t="shared" si="71"/>
        <v>0</v>
      </c>
      <c r="M193" s="25">
        <f t="shared" si="72"/>
        <v>0</v>
      </c>
      <c r="N193" s="25">
        <f t="shared" si="73"/>
        <v>0</v>
      </c>
      <c r="O193" s="25">
        <f t="shared" si="74"/>
        <v>0</v>
      </c>
      <c r="P193" s="25">
        <f t="shared" si="75"/>
        <v>0</v>
      </c>
      <c r="Q193" s="25">
        <f t="shared" si="76"/>
        <v>0</v>
      </c>
      <c r="R193" s="25">
        <f t="shared" si="77"/>
        <v>0</v>
      </c>
      <c r="S193" s="25">
        <f t="shared" si="78"/>
        <v>0</v>
      </c>
      <c r="T193" s="25">
        <f t="shared" si="79"/>
        <v>0</v>
      </c>
    </row>
    <row r="194" spans="1:20" ht="34.5" customHeight="1" x14ac:dyDescent="0.2">
      <c r="A194" s="284"/>
      <c r="B194" s="285"/>
      <c r="C194" s="286"/>
      <c r="D194" s="285"/>
      <c r="E194" s="283"/>
      <c r="F194" s="283"/>
      <c r="G194" s="283"/>
      <c r="K194" s="25">
        <f t="shared" si="70"/>
        <v>0</v>
      </c>
      <c r="L194" s="25">
        <f t="shared" si="71"/>
        <v>0</v>
      </c>
      <c r="M194" s="25">
        <f t="shared" si="72"/>
        <v>0</v>
      </c>
      <c r="N194" s="25">
        <f t="shared" si="73"/>
        <v>0</v>
      </c>
      <c r="O194" s="25">
        <f t="shared" si="74"/>
        <v>0</v>
      </c>
      <c r="P194" s="25">
        <f t="shared" si="75"/>
        <v>0</v>
      </c>
      <c r="Q194" s="25">
        <f t="shared" si="76"/>
        <v>0</v>
      </c>
      <c r="R194" s="25">
        <f t="shared" si="77"/>
        <v>0</v>
      </c>
      <c r="S194" s="25">
        <f t="shared" si="78"/>
        <v>0</v>
      </c>
      <c r="T194" s="25">
        <f t="shared" si="79"/>
        <v>0</v>
      </c>
    </row>
    <row r="195" spans="1:20" ht="14.25" customHeight="1" x14ac:dyDescent="0.2">
      <c r="A195" s="284">
        <f>'Նախահաշիվ 1-1'!A193</f>
        <v>13</v>
      </c>
      <c r="B195" s="285" t="str">
        <f>'Նախահաշիվ 1-1'!B193</f>
        <v> 8-594-1</v>
      </c>
      <c r="C195" s="286" t="str">
        <f>'Նախահաշիվ 1-1'!C193</f>
        <v> Светодиодный светильник 150 Вт, 150–250 В, 50±5 Гц, 8 кВ, световой поток: 18000 лм, срок службы: 50000 часов, температурная стойкость: от -30° до +50°C, установка светодиодных светильников 150 Вт</v>
      </c>
      <c r="D195" s="285" t="str">
        <f>'Նախահաշիվ 1-1'!D193</f>
        <v> k-t / k-t</v>
      </c>
      <c r="E195" s="283">
        <f>'Նախահաշիվ 1-1'!E193</f>
        <v>70</v>
      </c>
      <c r="F195" s="283">
        <f>'Նախահաշիվ 1-1'!F193</f>
        <v>15.980841840000002</v>
      </c>
      <c r="G195" s="283">
        <f t="shared" ref="G195" si="94">E195*F195</f>
        <v>1118.6589288000002</v>
      </c>
      <c r="J195" s="25">
        <v>15.980841840000002</v>
      </c>
      <c r="K195" s="25">
        <f t="shared" si="70"/>
        <v>2.1254519647200003</v>
      </c>
      <c r="L195" s="25">
        <f t="shared" si="71"/>
        <v>18.106293804720003</v>
      </c>
      <c r="M195" s="25">
        <f t="shared" si="72"/>
        <v>1.9916923185192004</v>
      </c>
      <c r="N195" s="25">
        <f t="shared" si="73"/>
        <v>20.097986123239203</v>
      </c>
      <c r="O195" s="25">
        <f t="shared" si="74"/>
        <v>0</v>
      </c>
      <c r="P195" s="25">
        <f t="shared" si="75"/>
        <v>20.097986123239203</v>
      </c>
      <c r="Q195" s="25">
        <f t="shared" si="76"/>
        <v>0</v>
      </c>
      <c r="R195" s="25">
        <f t="shared" si="77"/>
        <v>0</v>
      </c>
      <c r="S195" s="25">
        <f t="shared" si="78"/>
        <v>0</v>
      </c>
      <c r="T195" s="25">
        <f t="shared" si="79"/>
        <v>20.097986123239203</v>
      </c>
    </row>
    <row r="196" spans="1:20" x14ac:dyDescent="0.2">
      <c r="A196" s="284"/>
      <c r="B196" s="285"/>
      <c r="C196" s="286"/>
      <c r="D196" s="285"/>
      <c r="E196" s="283"/>
      <c r="F196" s="283"/>
      <c r="G196" s="283"/>
      <c r="K196" s="25">
        <f t="shared" si="70"/>
        <v>0</v>
      </c>
      <c r="L196" s="25">
        <f t="shared" si="71"/>
        <v>0</v>
      </c>
      <c r="M196" s="25">
        <f t="shared" si="72"/>
        <v>0</v>
      </c>
      <c r="N196" s="25">
        <f t="shared" si="73"/>
        <v>0</v>
      </c>
      <c r="O196" s="25">
        <f t="shared" si="74"/>
        <v>0</v>
      </c>
      <c r="P196" s="25">
        <f t="shared" si="75"/>
        <v>0</v>
      </c>
      <c r="Q196" s="25">
        <f t="shared" si="76"/>
        <v>0</v>
      </c>
      <c r="R196" s="25">
        <f t="shared" si="77"/>
        <v>0</v>
      </c>
      <c r="S196" s="25">
        <f t="shared" si="78"/>
        <v>0</v>
      </c>
      <c r="T196" s="25">
        <f t="shared" si="79"/>
        <v>0</v>
      </c>
    </row>
    <row r="197" spans="1:20" x14ac:dyDescent="0.2">
      <c r="A197" s="284"/>
      <c r="B197" s="285"/>
      <c r="C197" s="286"/>
      <c r="D197" s="285"/>
      <c r="E197" s="283"/>
      <c r="F197" s="283"/>
      <c r="G197" s="283"/>
      <c r="K197" s="25">
        <f t="shared" si="70"/>
        <v>0</v>
      </c>
      <c r="L197" s="25">
        <f t="shared" si="71"/>
        <v>0</v>
      </c>
      <c r="M197" s="25">
        <f t="shared" si="72"/>
        <v>0</v>
      </c>
      <c r="N197" s="25">
        <f t="shared" si="73"/>
        <v>0</v>
      </c>
      <c r="O197" s="25">
        <f t="shared" si="74"/>
        <v>0</v>
      </c>
      <c r="P197" s="25">
        <f t="shared" si="75"/>
        <v>0</v>
      </c>
      <c r="Q197" s="25">
        <f t="shared" si="76"/>
        <v>0</v>
      </c>
      <c r="R197" s="25">
        <f t="shared" si="77"/>
        <v>0</v>
      </c>
      <c r="S197" s="25">
        <f t="shared" si="78"/>
        <v>0</v>
      </c>
      <c r="T197" s="25">
        <f t="shared" si="79"/>
        <v>0</v>
      </c>
    </row>
    <row r="198" spans="1:20" ht="34.5" customHeight="1" x14ac:dyDescent="0.2">
      <c r="A198" s="284"/>
      <c r="B198" s="285"/>
      <c r="C198" s="286"/>
      <c r="D198" s="285"/>
      <c r="E198" s="283"/>
      <c r="F198" s="283"/>
      <c r="G198" s="283"/>
      <c r="K198" s="25">
        <f t="shared" si="70"/>
        <v>0</v>
      </c>
      <c r="L198" s="25">
        <f t="shared" si="71"/>
        <v>0</v>
      </c>
      <c r="M198" s="25">
        <f t="shared" si="72"/>
        <v>0</v>
      </c>
      <c r="N198" s="25">
        <f t="shared" si="73"/>
        <v>0</v>
      </c>
      <c r="O198" s="25">
        <f t="shared" si="74"/>
        <v>0</v>
      </c>
      <c r="P198" s="25">
        <f t="shared" si="75"/>
        <v>0</v>
      </c>
      <c r="Q198" s="25">
        <f t="shared" si="76"/>
        <v>0</v>
      </c>
      <c r="R198" s="25">
        <f t="shared" si="77"/>
        <v>0</v>
      </c>
      <c r="S198" s="25">
        <f t="shared" si="78"/>
        <v>0</v>
      </c>
      <c r="T198" s="25">
        <f t="shared" si="79"/>
        <v>0</v>
      </c>
    </row>
    <row r="199" spans="1:20" ht="23.25" customHeight="1" x14ac:dyDescent="0.2">
      <c r="A199" s="97"/>
      <c r="B199" s="94"/>
      <c r="C199" s="95" t="str">
        <f>'Նախահաշիվ 1-1'!A197</f>
        <v>УПРАВЛЕНЧЕСКИЙ ЦЕНТР</v>
      </c>
      <c r="D199" s="94"/>
      <c r="E199" s="96"/>
      <c r="F199" s="96"/>
      <c r="G199" s="96"/>
      <c r="K199" s="25">
        <f t="shared" si="70"/>
        <v>0</v>
      </c>
      <c r="L199" s="25">
        <f t="shared" si="71"/>
        <v>0</v>
      </c>
      <c r="M199" s="25">
        <f t="shared" si="72"/>
        <v>0</v>
      </c>
      <c r="N199" s="25">
        <f t="shared" si="73"/>
        <v>0</v>
      </c>
      <c r="O199" s="25">
        <f t="shared" si="74"/>
        <v>0</v>
      </c>
      <c r="P199" s="25">
        <f t="shared" si="75"/>
        <v>0</v>
      </c>
      <c r="Q199" s="25">
        <f t="shared" si="76"/>
        <v>0</v>
      </c>
      <c r="R199" s="25">
        <f t="shared" si="77"/>
        <v>0</v>
      </c>
      <c r="S199" s="25">
        <f t="shared" si="78"/>
        <v>0</v>
      </c>
      <c r="T199" s="25">
        <f t="shared" si="79"/>
        <v>0</v>
      </c>
    </row>
    <row r="200" spans="1:20" ht="14.25" customHeight="1" x14ac:dyDescent="0.2">
      <c r="A200" s="284">
        <f>'Նախահաշիվ 1-1'!A198</f>
        <v>1</v>
      </c>
      <c r="B200" s="285" t="str">
        <f>'Նախահաշիվ 1-1'!B198</f>
        <v> 8-573-6</v>
      </c>
      <c r="C200" s="286" t="str">
        <f>'Նախահաշիվ 1-1'!C198</f>
        <v> Установка металлического шкафа. Установка металлического шкафа.</v>
      </c>
      <c r="D200" s="285" t="str">
        <f>'Նախահաշիվ 1-1'!D198</f>
        <v> кусок</v>
      </c>
      <c r="E200" s="283">
        <f>'Նախահաշիվ 1-1'!E198</f>
        <v>1</v>
      </c>
      <c r="F200" s="283">
        <f t="shared" si="83"/>
        <v>24.526377730008008</v>
      </c>
      <c r="G200" s="283">
        <f t="shared" ref="G200" si="95">E200*F200</f>
        <v>24.526377730008008</v>
      </c>
      <c r="J200" s="25">
        <v>19.502061600000005</v>
      </c>
      <c r="K200" s="25">
        <f t="shared" si="70"/>
        <v>2.5937741928000007</v>
      </c>
      <c r="L200" s="25">
        <f t="shared" si="71"/>
        <v>22.095835792800006</v>
      </c>
      <c r="M200" s="25">
        <f t="shared" si="72"/>
        <v>2.4305419372080008</v>
      </c>
      <c r="N200" s="25">
        <f t="shared" si="73"/>
        <v>24.526377730008008</v>
      </c>
      <c r="O200" s="25">
        <f t="shared" si="74"/>
        <v>0</v>
      </c>
      <c r="P200" s="25">
        <f t="shared" si="75"/>
        <v>24.526377730008008</v>
      </c>
      <c r="Q200" s="25">
        <f t="shared" si="76"/>
        <v>0</v>
      </c>
      <c r="R200" s="25">
        <f t="shared" si="77"/>
        <v>0</v>
      </c>
      <c r="S200" s="25">
        <f t="shared" si="78"/>
        <v>0</v>
      </c>
      <c r="T200" s="25">
        <f t="shared" si="79"/>
        <v>24.526377730008008</v>
      </c>
    </row>
    <row r="201" spans="1:20" x14ac:dyDescent="0.2">
      <c r="A201" s="284"/>
      <c r="B201" s="285"/>
      <c r="C201" s="286"/>
      <c r="D201" s="285"/>
      <c r="E201" s="283"/>
      <c r="F201" s="283"/>
      <c r="G201" s="283"/>
      <c r="K201" s="25">
        <f t="shared" si="70"/>
        <v>0</v>
      </c>
      <c r="L201" s="25">
        <f t="shared" si="71"/>
        <v>0</v>
      </c>
      <c r="M201" s="25">
        <f t="shared" si="72"/>
        <v>0</v>
      </c>
      <c r="N201" s="25">
        <f t="shared" si="73"/>
        <v>0</v>
      </c>
      <c r="O201" s="25">
        <f t="shared" si="74"/>
        <v>0</v>
      </c>
      <c r="P201" s="25">
        <f t="shared" si="75"/>
        <v>0</v>
      </c>
      <c r="Q201" s="25">
        <f t="shared" si="76"/>
        <v>0</v>
      </c>
      <c r="R201" s="25">
        <f t="shared" si="77"/>
        <v>0</v>
      </c>
      <c r="S201" s="25">
        <f t="shared" si="78"/>
        <v>0</v>
      </c>
      <c r="T201" s="25">
        <f t="shared" si="79"/>
        <v>0</v>
      </c>
    </row>
    <row r="202" spans="1:20" x14ac:dyDescent="0.2">
      <c r="A202" s="284"/>
      <c r="B202" s="285"/>
      <c r="C202" s="286"/>
      <c r="D202" s="285"/>
      <c r="E202" s="283"/>
      <c r="F202" s="283"/>
      <c r="G202" s="283"/>
      <c r="K202" s="25">
        <f t="shared" si="70"/>
        <v>0</v>
      </c>
      <c r="L202" s="25">
        <f t="shared" si="71"/>
        <v>0</v>
      </c>
      <c r="M202" s="25">
        <f t="shared" si="72"/>
        <v>0</v>
      </c>
      <c r="N202" s="25">
        <f t="shared" si="73"/>
        <v>0</v>
      </c>
      <c r="O202" s="25">
        <f t="shared" si="74"/>
        <v>0</v>
      </c>
      <c r="P202" s="25">
        <f t="shared" si="75"/>
        <v>0</v>
      </c>
      <c r="Q202" s="25">
        <f t="shared" si="76"/>
        <v>0</v>
      </c>
      <c r="R202" s="25">
        <f t="shared" si="77"/>
        <v>0</v>
      </c>
      <c r="S202" s="25">
        <f t="shared" si="78"/>
        <v>0</v>
      </c>
      <c r="T202" s="25">
        <f t="shared" si="79"/>
        <v>0</v>
      </c>
    </row>
    <row r="203" spans="1:20" x14ac:dyDescent="0.2">
      <c r="A203" s="284"/>
      <c r="B203" s="285"/>
      <c r="C203" s="286"/>
      <c r="D203" s="285"/>
      <c r="E203" s="283"/>
      <c r="F203" s="283"/>
      <c r="G203" s="283"/>
      <c r="K203" s="25">
        <f t="shared" si="70"/>
        <v>0</v>
      </c>
      <c r="L203" s="25">
        <f t="shared" si="71"/>
        <v>0</v>
      </c>
      <c r="M203" s="25">
        <f t="shared" si="72"/>
        <v>0</v>
      </c>
      <c r="N203" s="25">
        <f t="shared" si="73"/>
        <v>0</v>
      </c>
      <c r="O203" s="25">
        <f t="shared" si="74"/>
        <v>0</v>
      </c>
      <c r="P203" s="25">
        <f t="shared" si="75"/>
        <v>0</v>
      </c>
      <c r="Q203" s="25">
        <f t="shared" si="76"/>
        <v>0</v>
      </c>
      <c r="R203" s="25">
        <f t="shared" si="77"/>
        <v>0</v>
      </c>
      <c r="S203" s="25">
        <f t="shared" si="78"/>
        <v>0</v>
      </c>
      <c r="T203" s="25">
        <f t="shared" si="79"/>
        <v>0</v>
      </c>
    </row>
    <row r="204" spans="1:20" ht="14.25" customHeight="1" x14ac:dyDescent="0.2">
      <c r="A204" s="284">
        <f>'Նախահաշիվ 1-1'!A202</f>
        <v>2</v>
      </c>
      <c r="B204" s="285" t="str">
        <f>'Նախահաշիվ 1-1'!B202</f>
        <v> 8-525-2</v>
      </c>
      <c r="C204" s="286" t="str">
        <f>'Նախահաշիվ 1-1'!C202</f>
        <v> Однофазный автоматический выключатель на 50 А /в шкафу/ Однофазный автоматический выключатель на 50 А /в шкафу/</v>
      </c>
      <c r="D204" s="285" t="str">
        <f>'Նախահաշիվ 1-1'!D202</f>
        <v> кусок</v>
      </c>
      <c r="E204" s="283">
        <f>'Նախահաշիվ 1-1'!E202</f>
        <v>1</v>
      </c>
      <c r="F204" s="283">
        <f t="shared" ref="F204:F216" si="96">T204</f>
        <v>6.247399757111701</v>
      </c>
      <c r="G204" s="283">
        <f t="shared" ref="G204" si="97">E204*F204</f>
        <v>6.247399757111701</v>
      </c>
      <c r="J204" s="25">
        <v>4.9675975900000005</v>
      </c>
      <c r="K204" s="25">
        <f t="shared" si="70"/>
        <v>0.66069047947000015</v>
      </c>
      <c r="L204" s="25">
        <f t="shared" si="71"/>
        <v>5.6282880694700008</v>
      </c>
      <c r="M204" s="25">
        <f t="shared" si="72"/>
        <v>0.6191116876417001</v>
      </c>
      <c r="N204" s="25">
        <f t="shared" si="73"/>
        <v>6.247399757111701</v>
      </c>
      <c r="O204" s="25">
        <f t="shared" si="74"/>
        <v>0</v>
      </c>
      <c r="P204" s="25">
        <f t="shared" si="75"/>
        <v>6.247399757111701</v>
      </c>
      <c r="Q204" s="25">
        <f t="shared" si="76"/>
        <v>0</v>
      </c>
      <c r="R204" s="25">
        <f t="shared" si="77"/>
        <v>0</v>
      </c>
      <c r="S204" s="25">
        <f t="shared" si="78"/>
        <v>0</v>
      </c>
      <c r="T204" s="25">
        <f t="shared" si="79"/>
        <v>6.247399757111701</v>
      </c>
    </row>
    <row r="205" spans="1:20" x14ac:dyDescent="0.2">
      <c r="A205" s="284"/>
      <c r="B205" s="285"/>
      <c r="C205" s="286"/>
      <c r="D205" s="285"/>
      <c r="E205" s="283"/>
      <c r="F205" s="283"/>
      <c r="G205" s="283"/>
      <c r="K205" s="25">
        <f t="shared" si="70"/>
        <v>0</v>
      </c>
      <c r="L205" s="25">
        <f t="shared" si="71"/>
        <v>0</v>
      </c>
      <c r="M205" s="25">
        <f t="shared" si="72"/>
        <v>0</v>
      </c>
      <c r="N205" s="25">
        <f t="shared" si="73"/>
        <v>0</v>
      </c>
      <c r="O205" s="25">
        <f t="shared" si="74"/>
        <v>0</v>
      </c>
      <c r="P205" s="25">
        <f t="shared" si="75"/>
        <v>0</v>
      </c>
      <c r="Q205" s="25">
        <f t="shared" si="76"/>
        <v>0</v>
      </c>
      <c r="R205" s="25">
        <f t="shared" si="77"/>
        <v>0</v>
      </c>
      <c r="S205" s="25">
        <f t="shared" si="78"/>
        <v>0</v>
      </c>
      <c r="T205" s="25">
        <f t="shared" si="79"/>
        <v>0</v>
      </c>
    </row>
    <row r="206" spans="1:20" x14ac:dyDescent="0.2">
      <c r="A206" s="284"/>
      <c r="B206" s="285"/>
      <c r="C206" s="286"/>
      <c r="D206" s="285"/>
      <c r="E206" s="283"/>
      <c r="F206" s="283"/>
      <c r="G206" s="283"/>
      <c r="K206" s="25">
        <f t="shared" si="70"/>
        <v>0</v>
      </c>
      <c r="L206" s="25">
        <f t="shared" si="71"/>
        <v>0</v>
      </c>
      <c r="M206" s="25">
        <f t="shared" si="72"/>
        <v>0</v>
      </c>
      <c r="N206" s="25">
        <f t="shared" si="73"/>
        <v>0</v>
      </c>
      <c r="O206" s="25">
        <f t="shared" si="74"/>
        <v>0</v>
      </c>
      <c r="P206" s="25">
        <f t="shared" si="75"/>
        <v>0</v>
      </c>
      <c r="Q206" s="25">
        <f t="shared" si="76"/>
        <v>0</v>
      </c>
      <c r="R206" s="25">
        <f t="shared" si="77"/>
        <v>0</v>
      </c>
      <c r="S206" s="25">
        <f t="shared" si="78"/>
        <v>0</v>
      </c>
      <c r="T206" s="25">
        <f t="shared" si="79"/>
        <v>0</v>
      </c>
    </row>
    <row r="207" spans="1:20" x14ac:dyDescent="0.2">
      <c r="A207" s="284"/>
      <c r="B207" s="285"/>
      <c r="C207" s="286"/>
      <c r="D207" s="285"/>
      <c r="E207" s="283"/>
      <c r="F207" s="283"/>
      <c r="G207" s="283"/>
      <c r="K207" s="25">
        <f t="shared" si="70"/>
        <v>0</v>
      </c>
      <c r="L207" s="25">
        <f t="shared" si="71"/>
        <v>0</v>
      </c>
      <c r="M207" s="25">
        <f t="shared" si="72"/>
        <v>0</v>
      </c>
      <c r="N207" s="25">
        <f t="shared" si="73"/>
        <v>0</v>
      </c>
      <c r="O207" s="25">
        <f t="shared" si="74"/>
        <v>0</v>
      </c>
      <c r="P207" s="25">
        <f t="shared" si="75"/>
        <v>0</v>
      </c>
      <c r="Q207" s="25">
        <f t="shared" si="76"/>
        <v>0</v>
      </c>
      <c r="R207" s="25">
        <f t="shared" si="77"/>
        <v>0</v>
      </c>
      <c r="S207" s="25">
        <f t="shared" si="78"/>
        <v>0</v>
      </c>
      <c r="T207" s="25">
        <f t="shared" si="79"/>
        <v>0</v>
      </c>
    </row>
    <row r="208" spans="1:20" ht="14.25" customHeight="1" x14ac:dyDescent="0.2">
      <c r="A208" s="284">
        <f>'Նախահաշիվ 1-1'!A206</f>
        <v>3</v>
      </c>
      <c r="B208" s="285" t="str">
        <f>'Նախահաշիվ 1-1'!B206</f>
        <v> 8-531-4</v>
      </c>
      <c r="C208" s="286" t="str">
        <f>'Նախահաշիվ 1-1'!C206</f>
        <v> Магнитный передатчик КЗЖ-122 50А /в шкафу/ Магнитный преобразователь /в шкафу/</v>
      </c>
      <c r="D208" s="285" t="str">
        <f>'Նախահաշիվ 1-1'!D206</f>
        <v> кусок</v>
      </c>
      <c r="E208" s="283">
        <f>'Նախահաշիվ 1-1'!E206</f>
        <v>1</v>
      </c>
      <c r="F208" s="283">
        <f t="shared" si="96"/>
        <v>12.691707423054002</v>
      </c>
      <c r="G208" s="283">
        <f t="shared" ref="G208" si="98">E208*F208</f>
        <v>12.691707423054002</v>
      </c>
      <c r="J208" s="25">
        <v>10.091765800000001</v>
      </c>
      <c r="K208" s="25">
        <f t="shared" si="70"/>
        <v>1.3422048514000002</v>
      </c>
      <c r="L208" s="25">
        <f t="shared" si="71"/>
        <v>11.433970651400001</v>
      </c>
      <c r="M208" s="25">
        <f t="shared" si="72"/>
        <v>1.2577367716540002</v>
      </c>
      <c r="N208" s="25">
        <f t="shared" si="73"/>
        <v>12.691707423054002</v>
      </c>
      <c r="O208" s="25">
        <f t="shared" si="74"/>
        <v>0</v>
      </c>
      <c r="P208" s="25">
        <f t="shared" si="75"/>
        <v>12.691707423054002</v>
      </c>
      <c r="Q208" s="25">
        <f t="shared" si="76"/>
        <v>0</v>
      </c>
      <c r="R208" s="25">
        <f t="shared" si="77"/>
        <v>0</v>
      </c>
      <c r="S208" s="25">
        <f t="shared" si="78"/>
        <v>0</v>
      </c>
      <c r="T208" s="25">
        <f t="shared" si="79"/>
        <v>12.691707423054002</v>
      </c>
    </row>
    <row r="209" spans="1:20" x14ac:dyDescent="0.2">
      <c r="A209" s="284"/>
      <c r="B209" s="285"/>
      <c r="C209" s="286"/>
      <c r="D209" s="285"/>
      <c r="E209" s="283"/>
      <c r="F209" s="283"/>
      <c r="G209" s="283"/>
      <c r="K209" s="25">
        <f t="shared" ref="K209:K272" si="99">J209*13.3%</f>
        <v>0</v>
      </c>
      <c r="L209" s="25">
        <f t="shared" ref="L209:L272" si="100">SUM(J209:K209)</f>
        <v>0</v>
      </c>
      <c r="M209" s="25">
        <f t="shared" ref="M209:M272" si="101">L209*11%</f>
        <v>0</v>
      </c>
      <c r="N209" s="25">
        <f t="shared" ref="N209:N272" si="102">SUM(L209:M209)</f>
        <v>0</v>
      </c>
      <c r="O209" s="25">
        <f t="shared" ref="O209:O272" si="103">N209*0%</f>
        <v>0</v>
      </c>
      <c r="P209" s="25">
        <f t="shared" ref="P209:P272" si="104">SUM(N209:O209)</f>
        <v>0</v>
      </c>
      <c r="Q209" s="25">
        <f t="shared" ref="Q209:Q272" si="105">P209*0%</f>
        <v>0</v>
      </c>
      <c r="R209" s="25">
        <f t="shared" ref="R209:R272" si="106">P209*0%</f>
        <v>0</v>
      </c>
      <c r="S209" s="25">
        <f t="shared" ref="S209:S272" si="107">P209*0%</f>
        <v>0</v>
      </c>
      <c r="T209" s="25">
        <f t="shared" ref="T209:T272" si="108">SUM(P209:S209)</f>
        <v>0</v>
      </c>
    </row>
    <row r="210" spans="1:20" x14ac:dyDescent="0.2">
      <c r="A210" s="284"/>
      <c r="B210" s="285"/>
      <c r="C210" s="286"/>
      <c r="D210" s="285"/>
      <c r="E210" s="283"/>
      <c r="F210" s="283"/>
      <c r="G210" s="283"/>
      <c r="K210" s="25">
        <f t="shared" si="99"/>
        <v>0</v>
      </c>
      <c r="L210" s="25">
        <f t="shared" si="100"/>
        <v>0</v>
      </c>
      <c r="M210" s="25">
        <f t="shared" si="101"/>
        <v>0</v>
      </c>
      <c r="N210" s="25">
        <f t="shared" si="102"/>
        <v>0</v>
      </c>
      <c r="O210" s="25">
        <f t="shared" si="103"/>
        <v>0</v>
      </c>
      <c r="P210" s="25">
        <f t="shared" si="104"/>
        <v>0</v>
      </c>
      <c r="Q210" s="25">
        <f t="shared" si="105"/>
        <v>0</v>
      </c>
      <c r="R210" s="25">
        <f t="shared" si="106"/>
        <v>0</v>
      </c>
      <c r="S210" s="25">
        <f t="shared" si="107"/>
        <v>0</v>
      </c>
      <c r="T210" s="25">
        <f t="shared" si="108"/>
        <v>0</v>
      </c>
    </row>
    <row r="211" spans="1:20" x14ac:dyDescent="0.2">
      <c r="A211" s="284"/>
      <c r="B211" s="285"/>
      <c r="C211" s="286"/>
      <c r="D211" s="285"/>
      <c r="E211" s="283"/>
      <c r="F211" s="283"/>
      <c r="G211" s="283"/>
      <c r="K211" s="25">
        <f t="shared" si="99"/>
        <v>0</v>
      </c>
      <c r="L211" s="25">
        <f t="shared" si="100"/>
        <v>0</v>
      </c>
      <c r="M211" s="25">
        <f t="shared" si="101"/>
        <v>0</v>
      </c>
      <c r="N211" s="25">
        <f t="shared" si="102"/>
        <v>0</v>
      </c>
      <c r="O211" s="25">
        <f t="shared" si="103"/>
        <v>0</v>
      </c>
      <c r="P211" s="25">
        <f t="shared" si="104"/>
        <v>0</v>
      </c>
      <c r="Q211" s="25">
        <f t="shared" si="105"/>
        <v>0</v>
      </c>
      <c r="R211" s="25">
        <f t="shared" si="106"/>
        <v>0</v>
      </c>
      <c r="S211" s="25">
        <f t="shared" si="107"/>
        <v>0</v>
      </c>
      <c r="T211" s="25">
        <f t="shared" si="108"/>
        <v>0</v>
      </c>
    </row>
    <row r="212" spans="1:20" ht="14.25" customHeight="1" x14ac:dyDescent="0.2">
      <c r="A212" s="284">
        <f>'Նախահաշիվ 1-1'!A210</f>
        <v>4</v>
      </c>
      <c r="B212" s="285" t="str">
        <f>'Նախահաշիվ 1-1'!B210</f>
        <v> 8-531-4</v>
      </c>
      <c r="C212" s="286" t="str">
        <f>'Նախահաշիվ 1-1'!C210</f>
        <v> Магнитный передатчик КЗЖ-122 63А /в шкафу/ Магнитный преобразователь /в шкафу/</v>
      </c>
      <c r="D212" s="285" t="str">
        <f>'Նախահաշիվ 1-1'!D210</f>
        <v> кусок</v>
      </c>
      <c r="E212" s="283">
        <f>'Նախահաշիվ 1-1'!E210</f>
        <v>1</v>
      </c>
      <c r="F212" s="283">
        <f t="shared" si="96"/>
        <v>13.412310548604001</v>
      </c>
      <c r="G212" s="283">
        <f t="shared" ref="G212" si="109">E212*F212</f>
        <v>13.412310548604001</v>
      </c>
      <c r="J212" s="25">
        <v>10.6647508</v>
      </c>
      <c r="K212" s="25">
        <f t="shared" si="99"/>
        <v>1.4184118564000001</v>
      </c>
      <c r="L212" s="25">
        <f t="shared" si="100"/>
        <v>12.083162656400001</v>
      </c>
      <c r="M212" s="25">
        <f t="shared" si="101"/>
        <v>1.3291478922040001</v>
      </c>
      <c r="N212" s="25">
        <f t="shared" si="102"/>
        <v>13.412310548604001</v>
      </c>
      <c r="O212" s="25">
        <f t="shared" si="103"/>
        <v>0</v>
      </c>
      <c r="P212" s="25">
        <f t="shared" si="104"/>
        <v>13.412310548604001</v>
      </c>
      <c r="Q212" s="25">
        <f t="shared" si="105"/>
        <v>0</v>
      </c>
      <c r="R212" s="25">
        <f t="shared" si="106"/>
        <v>0</v>
      </c>
      <c r="S212" s="25">
        <f t="shared" si="107"/>
        <v>0</v>
      </c>
      <c r="T212" s="25">
        <f t="shared" si="108"/>
        <v>13.412310548604001</v>
      </c>
    </row>
    <row r="213" spans="1:20" x14ac:dyDescent="0.2">
      <c r="A213" s="284"/>
      <c r="B213" s="285"/>
      <c r="C213" s="286"/>
      <c r="D213" s="285"/>
      <c r="E213" s="283"/>
      <c r="F213" s="283"/>
      <c r="G213" s="283"/>
      <c r="K213" s="25">
        <f t="shared" si="99"/>
        <v>0</v>
      </c>
      <c r="L213" s="25">
        <f t="shared" si="100"/>
        <v>0</v>
      </c>
      <c r="M213" s="25">
        <f t="shared" si="101"/>
        <v>0</v>
      </c>
      <c r="N213" s="25">
        <f t="shared" si="102"/>
        <v>0</v>
      </c>
      <c r="O213" s="25">
        <f t="shared" si="103"/>
        <v>0</v>
      </c>
      <c r="P213" s="25">
        <f t="shared" si="104"/>
        <v>0</v>
      </c>
      <c r="Q213" s="25">
        <f t="shared" si="105"/>
        <v>0</v>
      </c>
      <c r="R213" s="25">
        <f t="shared" si="106"/>
        <v>0</v>
      </c>
      <c r="S213" s="25">
        <f t="shared" si="107"/>
        <v>0</v>
      </c>
      <c r="T213" s="25">
        <f t="shared" si="108"/>
        <v>0</v>
      </c>
    </row>
    <row r="214" spans="1:20" x14ac:dyDescent="0.2">
      <c r="A214" s="284"/>
      <c r="B214" s="285"/>
      <c r="C214" s="286"/>
      <c r="D214" s="285"/>
      <c r="E214" s="283"/>
      <c r="F214" s="283"/>
      <c r="G214" s="283"/>
      <c r="K214" s="25">
        <f t="shared" si="99"/>
        <v>0</v>
      </c>
      <c r="L214" s="25">
        <f t="shared" si="100"/>
        <v>0</v>
      </c>
      <c r="M214" s="25">
        <f t="shared" si="101"/>
        <v>0</v>
      </c>
      <c r="N214" s="25">
        <f t="shared" si="102"/>
        <v>0</v>
      </c>
      <c r="O214" s="25">
        <f t="shared" si="103"/>
        <v>0</v>
      </c>
      <c r="P214" s="25">
        <f t="shared" si="104"/>
        <v>0</v>
      </c>
      <c r="Q214" s="25">
        <f t="shared" si="105"/>
        <v>0</v>
      </c>
      <c r="R214" s="25">
        <f t="shared" si="106"/>
        <v>0</v>
      </c>
      <c r="S214" s="25">
        <f t="shared" si="107"/>
        <v>0</v>
      </c>
      <c r="T214" s="25">
        <f t="shared" si="108"/>
        <v>0</v>
      </c>
    </row>
    <row r="215" spans="1:20" x14ac:dyDescent="0.2">
      <c r="A215" s="284"/>
      <c r="B215" s="285"/>
      <c r="C215" s="286"/>
      <c r="D215" s="285"/>
      <c r="E215" s="283"/>
      <c r="F215" s="283"/>
      <c r="G215" s="283"/>
      <c r="K215" s="25">
        <f t="shared" si="99"/>
        <v>0</v>
      </c>
      <c r="L215" s="25">
        <f t="shared" si="100"/>
        <v>0</v>
      </c>
      <c r="M215" s="25">
        <f t="shared" si="101"/>
        <v>0</v>
      </c>
      <c r="N215" s="25">
        <f t="shared" si="102"/>
        <v>0</v>
      </c>
      <c r="O215" s="25">
        <f t="shared" si="103"/>
        <v>0</v>
      </c>
      <c r="P215" s="25">
        <f t="shared" si="104"/>
        <v>0</v>
      </c>
      <c r="Q215" s="25">
        <f t="shared" si="105"/>
        <v>0</v>
      </c>
      <c r="R215" s="25">
        <f t="shared" si="106"/>
        <v>0</v>
      </c>
      <c r="S215" s="25">
        <f t="shared" si="107"/>
        <v>0</v>
      </c>
      <c r="T215" s="25">
        <f t="shared" si="108"/>
        <v>0</v>
      </c>
    </row>
    <row r="216" spans="1:20" ht="14.25" customHeight="1" x14ac:dyDescent="0.2">
      <c r="A216" s="284">
        <f>'Նախահաշիվ 1-1'!A214</f>
        <v>5</v>
      </c>
      <c r="B216" s="285" t="str">
        <f>'Նախահաշիվ 1-1'!B214</f>
        <v> рынок</v>
      </c>
      <c r="C216" s="286" t="str">
        <f>'Նախահաշիվ 1-1'!C214</f>
        <v> Установка реле времени в шкафу/ Установка реле времени в шкафу/</v>
      </c>
      <c r="D216" s="285" t="str">
        <f>'Նախահաշիվ 1-1'!D214</f>
        <v> кусок</v>
      </c>
      <c r="E216" s="283">
        <f>'Նախահաշիվ 1-1'!E214</f>
        <v>1</v>
      </c>
      <c r="F216" s="283">
        <f t="shared" si="96"/>
        <v>9.367840632150001</v>
      </c>
      <c r="G216" s="283">
        <f t="shared" ref="G216" si="110">E216*F216</f>
        <v>9.367840632150001</v>
      </c>
      <c r="J216" s="25">
        <v>7.4488050000000001</v>
      </c>
      <c r="K216" s="25">
        <f t="shared" si="99"/>
        <v>0.99069106500000004</v>
      </c>
      <c r="L216" s="25">
        <f t="shared" si="100"/>
        <v>8.4394960650000002</v>
      </c>
      <c r="M216" s="25">
        <f t="shared" si="101"/>
        <v>0.92834456715000002</v>
      </c>
      <c r="N216" s="25">
        <f t="shared" si="102"/>
        <v>9.367840632150001</v>
      </c>
      <c r="O216" s="25">
        <f t="shared" si="103"/>
        <v>0</v>
      </c>
      <c r="P216" s="25">
        <f t="shared" si="104"/>
        <v>9.367840632150001</v>
      </c>
      <c r="Q216" s="25">
        <f t="shared" si="105"/>
        <v>0</v>
      </c>
      <c r="R216" s="25">
        <f t="shared" si="106"/>
        <v>0</v>
      </c>
      <c r="S216" s="25">
        <f t="shared" si="107"/>
        <v>0</v>
      </c>
      <c r="T216" s="25">
        <f t="shared" si="108"/>
        <v>9.367840632150001</v>
      </c>
    </row>
    <row r="217" spans="1:20" x14ac:dyDescent="0.2">
      <c r="A217" s="284"/>
      <c r="B217" s="285"/>
      <c r="C217" s="286"/>
      <c r="D217" s="285"/>
      <c r="E217" s="283"/>
      <c r="F217" s="283"/>
      <c r="G217" s="283"/>
      <c r="K217" s="25">
        <f t="shared" si="99"/>
        <v>0</v>
      </c>
      <c r="L217" s="25">
        <f t="shared" si="100"/>
        <v>0</v>
      </c>
      <c r="M217" s="25">
        <f t="shared" si="101"/>
        <v>0</v>
      </c>
      <c r="N217" s="25">
        <f t="shared" si="102"/>
        <v>0</v>
      </c>
      <c r="O217" s="25">
        <f t="shared" si="103"/>
        <v>0</v>
      </c>
      <c r="P217" s="25">
        <f t="shared" si="104"/>
        <v>0</v>
      </c>
      <c r="Q217" s="25">
        <f t="shared" si="105"/>
        <v>0</v>
      </c>
      <c r="R217" s="25">
        <f t="shared" si="106"/>
        <v>0</v>
      </c>
      <c r="S217" s="25">
        <f t="shared" si="107"/>
        <v>0</v>
      </c>
      <c r="T217" s="25">
        <f t="shared" si="108"/>
        <v>0</v>
      </c>
    </row>
    <row r="218" spans="1:20" x14ac:dyDescent="0.2">
      <c r="A218" s="284"/>
      <c r="B218" s="285"/>
      <c r="C218" s="286"/>
      <c r="D218" s="285"/>
      <c r="E218" s="283"/>
      <c r="F218" s="283"/>
      <c r="G218" s="283"/>
      <c r="K218" s="25">
        <f t="shared" si="99"/>
        <v>0</v>
      </c>
      <c r="L218" s="25">
        <f t="shared" si="100"/>
        <v>0</v>
      </c>
      <c r="M218" s="25">
        <f t="shared" si="101"/>
        <v>0</v>
      </c>
      <c r="N218" s="25">
        <f t="shared" si="102"/>
        <v>0</v>
      </c>
      <c r="O218" s="25">
        <f t="shared" si="103"/>
        <v>0</v>
      </c>
      <c r="P218" s="25">
        <f t="shared" si="104"/>
        <v>0</v>
      </c>
      <c r="Q218" s="25">
        <f t="shared" si="105"/>
        <v>0</v>
      </c>
      <c r="R218" s="25">
        <f t="shared" si="106"/>
        <v>0</v>
      </c>
      <c r="S218" s="25">
        <f t="shared" si="107"/>
        <v>0</v>
      </c>
      <c r="T218" s="25">
        <f t="shared" si="108"/>
        <v>0</v>
      </c>
    </row>
    <row r="219" spans="1:20" x14ac:dyDescent="0.2">
      <c r="A219" s="284"/>
      <c r="B219" s="285"/>
      <c r="C219" s="286"/>
      <c r="D219" s="285"/>
      <c r="E219" s="283"/>
      <c r="F219" s="283"/>
      <c r="G219" s="283"/>
      <c r="K219" s="25">
        <f t="shared" si="99"/>
        <v>0</v>
      </c>
      <c r="L219" s="25">
        <f t="shared" si="100"/>
        <v>0</v>
      </c>
      <c r="M219" s="25">
        <f t="shared" si="101"/>
        <v>0</v>
      </c>
      <c r="N219" s="25">
        <f t="shared" si="102"/>
        <v>0</v>
      </c>
      <c r="O219" s="25">
        <f t="shared" si="103"/>
        <v>0</v>
      </c>
      <c r="P219" s="25">
        <f t="shared" si="104"/>
        <v>0</v>
      </c>
      <c r="Q219" s="25">
        <f t="shared" si="105"/>
        <v>0</v>
      </c>
      <c r="R219" s="25">
        <f t="shared" si="106"/>
        <v>0</v>
      </c>
      <c r="S219" s="25">
        <f t="shared" si="107"/>
        <v>0</v>
      </c>
      <c r="T219" s="25">
        <f t="shared" si="108"/>
        <v>0</v>
      </c>
    </row>
    <row r="220" spans="1:20" x14ac:dyDescent="0.2">
      <c r="A220" s="281" t="s">
        <v>86</v>
      </c>
      <c r="B220" s="282"/>
      <c r="C220" s="282"/>
      <c r="D220" s="282"/>
      <c r="E220" s="282"/>
      <c r="F220" s="282"/>
      <c r="G220" s="83">
        <f>SUM(G82:G219)</f>
        <v>7152.5603659511626</v>
      </c>
      <c r="K220" s="25">
        <f t="shared" si="99"/>
        <v>0</v>
      </c>
      <c r="L220" s="25">
        <f t="shared" si="100"/>
        <v>0</v>
      </c>
      <c r="M220" s="25">
        <f t="shared" si="101"/>
        <v>0</v>
      </c>
      <c r="N220" s="25">
        <f t="shared" si="102"/>
        <v>0</v>
      </c>
      <c r="O220" s="25">
        <f t="shared" si="103"/>
        <v>0</v>
      </c>
      <c r="P220" s="25">
        <f t="shared" si="104"/>
        <v>0</v>
      </c>
      <c r="Q220" s="25">
        <f t="shared" si="105"/>
        <v>0</v>
      </c>
      <c r="R220" s="25">
        <f t="shared" si="106"/>
        <v>0</v>
      </c>
      <c r="S220" s="25">
        <f t="shared" si="107"/>
        <v>0</v>
      </c>
      <c r="T220" s="25">
        <f t="shared" si="108"/>
        <v>0</v>
      </c>
    </row>
    <row r="221" spans="1:20" x14ac:dyDescent="0.2">
      <c r="A221" s="281" t="s">
        <v>95</v>
      </c>
      <c r="B221" s="282"/>
      <c r="C221" s="282"/>
      <c r="D221" s="282"/>
      <c r="E221" s="282"/>
      <c r="F221" s="282"/>
      <c r="G221" s="31">
        <f>G220/($G$333)</f>
        <v>0.11606529799669348</v>
      </c>
      <c r="K221" s="25">
        <f t="shared" si="99"/>
        <v>0</v>
      </c>
      <c r="L221" s="25">
        <f t="shared" si="100"/>
        <v>0</v>
      </c>
      <c r="M221" s="25">
        <f t="shared" si="101"/>
        <v>0</v>
      </c>
      <c r="N221" s="25">
        <f t="shared" si="102"/>
        <v>0</v>
      </c>
      <c r="O221" s="25">
        <f t="shared" si="103"/>
        <v>0</v>
      </c>
      <c r="P221" s="25">
        <f t="shared" si="104"/>
        <v>0</v>
      </c>
      <c r="Q221" s="25">
        <f t="shared" si="105"/>
        <v>0</v>
      </c>
      <c r="R221" s="25">
        <f t="shared" si="106"/>
        <v>0</v>
      </c>
      <c r="S221" s="25">
        <f t="shared" si="107"/>
        <v>0</v>
      </c>
      <c r="T221" s="25">
        <f t="shared" si="108"/>
        <v>0</v>
      </c>
    </row>
    <row r="222" spans="1:20" ht="26.25" customHeight="1" x14ac:dyDescent="0.2">
      <c r="A222" s="296" t="str">
        <f>'Նախահաշիվ 1-1'!C219</f>
        <v> Столб</v>
      </c>
      <c r="B222" s="297"/>
      <c r="C222" s="298"/>
      <c r="D222" s="98"/>
      <c r="E222" s="98"/>
      <c r="F222" s="98"/>
      <c r="G222" s="98"/>
      <c r="K222" s="25">
        <f t="shared" si="99"/>
        <v>0</v>
      </c>
      <c r="L222" s="25">
        <f t="shared" si="100"/>
        <v>0</v>
      </c>
      <c r="M222" s="25">
        <f t="shared" si="101"/>
        <v>0</v>
      </c>
      <c r="N222" s="25">
        <f t="shared" si="102"/>
        <v>0</v>
      </c>
      <c r="O222" s="25">
        <f t="shared" si="103"/>
        <v>0</v>
      </c>
      <c r="P222" s="25">
        <f t="shared" si="104"/>
        <v>0</v>
      </c>
      <c r="Q222" s="25">
        <f t="shared" si="105"/>
        <v>0</v>
      </c>
      <c r="R222" s="25">
        <f t="shared" si="106"/>
        <v>0</v>
      </c>
      <c r="S222" s="25">
        <f t="shared" si="107"/>
        <v>0</v>
      </c>
      <c r="T222" s="25">
        <f t="shared" si="108"/>
        <v>0</v>
      </c>
    </row>
    <row r="223" spans="1:20" ht="14.25" customHeight="1" x14ac:dyDescent="0.2">
      <c r="A223" s="284">
        <f>'Նախահաշիվ 1-1'!A220</f>
        <v>1</v>
      </c>
      <c r="B223" s="285" t="str">
        <f>'Նախահաշիվ 1-1'!B220</f>
        <v> 1-1659</v>
      </c>
      <c r="C223" s="286" t="str">
        <f>'Նախահաշիվ 1-1'!C220</f>
        <v xml:space="preserve">Механизированная выемка траншей в грунтах III класса. РАЗВИТИЕ ГРУНТА ЭКСКАВАТОРАМИ НА ОТВАЛАХ (3 ГРУППЫ).</v>
      </c>
      <c r="D223" s="285" t="str">
        <f>'Նախահաշիվ 1-1'!D220</f>
        <v> м3 / м3</v>
      </c>
      <c r="E223" s="283">
        <f>'Նախահաշիվ 1-1'!E220</f>
        <v>3.9875000000000003</v>
      </c>
      <c r="F223" s="283">
        <f t="shared" ref="F223:F279" si="111">T223</f>
        <v>0.5195601971914201</v>
      </c>
      <c r="G223" s="283">
        <f t="shared" ref="G223" si="112">E223*F223</f>
        <v>2.0717462863007876</v>
      </c>
      <c r="J223" s="25">
        <v>0.4131264340000001</v>
      </c>
      <c r="K223" s="25">
        <f t="shared" si="99"/>
        <v>5.4945815722000017E-2</v>
      </c>
      <c r="L223" s="25">
        <f t="shared" si="100"/>
        <v>0.46807224972200012</v>
      </c>
      <c r="M223" s="25">
        <f t="shared" si="101"/>
        <v>5.1487947469420016E-2</v>
      </c>
      <c r="N223" s="25">
        <f t="shared" si="102"/>
        <v>0.5195601971914201</v>
      </c>
      <c r="O223" s="25">
        <f t="shared" si="103"/>
        <v>0</v>
      </c>
      <c r="P223" s="25">
        <f t="shared" si="104"/>
        <v>0.5195601971914201</v>
      </c>
      <c r="Q223" s="25">
        <f t="shared" si="105"/>
        <v>0</v>
      </c>
      <c r="R223" s="25">
        <f t="shared" si="106"/>
        <v>0</v>
      </c>
      <c r="S223" s="25">
        <f t="shared" si="107"/>
        <v>0</v>
      </c>
      <c r="T223" s="25">
        <f t="shared" si="108"/>
        <v>0.5195601971914201</v>
      </c>
    </row>
    <row r="224" spans="1:20" x14ac:dyDescent="0.2">
      <c r="A224" s="284"/>
      <c r="B224" s="285"/>
      <c r="C224" s="286"/>
      <c r="D224" s="285"/>
      <c r="E224" s="283"/>
      <c r="F224" s="283"/>
      <c r="G224" s="283"/>
      <c r="K224" s="25">
        <f t="shared" si="99"/>
        <v>0</v>
      </c>
      <c r="L224" s="25">
        <f t="shared" si="100"/>
        <v>0</v>
      </c>
      <c r="M224" s="25">
        <f t="shared" si="101"/>
        <v>0</v>
      </c>
      <c r="N224" s="25">
        <f t="shared" si="102"/>
        <v>0</v>
      </c>
      <c r="O224" s="25">
        <f t="shared" si="103"/>
        <v>0</v>
      </c>
      <c r="P224" s="25">
        <f t="shared" si="104"/>
        <v>0</v>
      </c>
      <c r="Q224" s="25">
        <f t="shared" si="105"/>
        <v>0</v>
      </c>
      <c r="R224" s="25">
        <f t="shared" si="106"/>
        <v>0</v>
      </c>
      <c r="S224" s="25">
        <f t="shared" si="107"/>
        <v>0</v>
      </c>
      <c r="T224" s="25">
        <f t="shared" si="108"/>
        <v>0</v>
      </c>
    </row>
    <row r="225" spans="1:20" x14ac:dyDescent="0.2">
      <c r="A225" s="284"/>
      <c r="B225" s="285"/>
      <c r="C225" s="286"/>
      <c r="D225" s="285"/>
      <c r="E225" s="283"/>
      <c r="F225" s="283"/>
      <c r="G225" s="283"/>
      <c r="K225" s="25">
        <f t="shared" si="99"/>
        <v>0</v>
      </c>
      <c r="L225" s="25">
        <f t="shared" si="100"/>
        <v>0</v>
      </c>
      <c r="M225" s="25">
        <f t="shared" si="101"/>
        <v>0</v>
      </c>
      <c r="N225" s="25">
        <f t="shared" si="102"/>
        <v>0</v>
      </c>
      <c r="O225" s="25">
        <f t="shared" si="103"/>
        <v>0</v>
      </c>
      <c r="P225" s="25">
        <f t="shared" si="104"/>
        <v>0</v>
      </c>
      <c r="Q225" s="25">
        <f t="shared" si="105"/>
        <v>0</v>
      </c>
      <c r="R225" s="25">
        <f t="shared" si="106"/>
        <v>0</v>
      </c>
      <c r="S225" s="25">
        <f t="shared" si="107"/>
        <v>0</v>
      </c>
      <c r="T225" s="25">
        <f t="shared" si="108"/>
        <v>0</v>
      </c>
    </row>
    <row r="226" spans="1:20" x14ac:dyDescent="0.2">
      <c r="A226" s="284"/>
      <c r="B226" s="285"/>
      <c r="C226" s="286"/>
      <c r="D226" s="285"/>
      <c r="E226" s="283"/>
      <c r="F226" s="283"/>
      <c r="G226" s="283"/>
      <c r="K226" s="25">
        <f t="shared" si="99"/>
        <v>0</v>
      </c>
      <c r="L226" s="25">
        <f t="shared" si="100"/>
        <v>0</v>
      </c>
      <c r="M226" s="25">
        <f t="shared" si="101"/>
        <v>0</v>
      </c>
      <c r="N226" s="25">
        <f t="shared" si="102"/>
        <v>0</v>
      </c>
      <c r="O226" s="25">
        <f t="shared" si="103"/>
        <v>0</v>
      </c>
      <c r="P226" s="25">
        <f t="shared" si="104"/>
        <v>0</v>
      </c>
      <c r="Q226" s="25">
        <f t="shared" si="105"/>
        <v>0</v>
      </c>
      <c r="R226" s="25">
        <f t="shared" si="106"/>
        <v>0</v>
      </c>
      <c r="S226" s="25">
        <f t="shared" si="107"/>
        <v>0</v>
      </c>
      <c r="T226" s="25">
        <f t="shared" si="108"/>
        <v>0</v>
      </c>
    </row>
    <row r="227" spans="1:20" ht="14.25" customHeight="1" x14ac:dyDescent="0.2">
      <c r="A227" s="284">
        <f>'Նախահաշիվ 1-1'!A224</f>
        <v>2</v>
      </c>
      <c r="B227" s="285" t="str">
        <f>'Նախահաշիվ 1-1'!B224</f>
        <v> 1-1660</v>
      </c>
      <c r="C227" s="286" t="str">
        <f>'Նախահաշիվ 1-1'!C224</f>
        <v xml:space="preserve"> Механизированная выемка траншей в грунтах IV класса. РАЗВИТИЕ ГРУНТА ЭКСКАВАТОРАМИ НА ОТВАЛАХ (4 ГРУППЫ).</v>
      </c>
      <c r="D227" s="285" t="str">
        <f>'Նախահաշիվ 1-1'!D224</f>
        <v> м3 / м3</v>
      </c>
      <c r="E227" s="283">
        <f>'Նախահաշիվ 1-1'!E224</f>
        <v>3.9875000000000003</v>
      </c>
      <c r="F227" s="283">
        <f t="shared" si="111"/>
        <v>0.69993844988990994</v>
      </c>
      <c r="G227" s="283">
        <f t="shared" ref="G227" si="113">E227*F227</f>
        <v>2.7910045689360161</v>
      </c>
      <c r="J227" s="25">
        <v>0.55655355699999998</v>
      </c>
      <c r="K227" s="25">
        <f t="shared" si="99"/>
        <v>7.4021623081000007E-2</v>
      </c>
      <c r="L227" s="25">
        <f t="shared" si="100"/>
        <v>0.630575180081</v>
      </c>
      <c r="M227" s="25">
        <f t="shared" si="101"/>
        <v>6.936326980891E-2</v>
      </c>
      <c r="N227" s="25">
        <f t="shared" si="102"/>
        <v>0.69993844988990994</v>
      </c>
      <c r="O227" s="25">
        <f t="shared" si="103"/>
        <v>0</v>
      </c>
      <c r="P227" s="25">
        <f t="shared" si="104"/>
        <v>0.69993844988990994</v>
      </c>
      <c r="Q227" s="25">
        <f t="shared" si="105"/>
        <v>0</v>
      </c>
      <c r="R227" s="25">
        <f t="shared" si="106"/>
        <v>0</v>
      </c>
      <c r="S227" s="25">
        <f t="shared" si="107"/>
        <v>0</v>
      </c>
      <c r="T227" s="25">
        <f t="shared" si="108"/>
        <v>0.69993844988990994</v>
      </c>
    </row>
    <row r="228" spans="1:20" x14ac:dyDescent="0.2">
      <c r="A228" s="284"/>
      <c r="B228" s="285"/>
      <c r="C228" s="286"/>
      <c r="D228" s="285"/>
      <c r="E228" s="283"/>
      <c r="F228" s="283"/>
      <c r="G228" s="283"/>
      <c r="K228" s="25">
        <f t="shared" si="99"/>
        <v>0</v>
      </c>
      <c r="L228" s="25">
        <f t="shared" si="100"/>
        <v>0</v>
      </c>
      <c r="M228" s="25">
        <f t="shared" si="101"/>
        <v>0</v>
      </c>
      <c r="N228" s="25">
        <f t="shared" si="102"/>
        <v>0</v>
      </c>
      <c r="O228" s="25">
        <f t="shared" si="103"/>
        <v>0</v>
      </c>
      <c r="P228" s="25">
        <f t="shared" si="104"/>
        <v>0</v>
      </c>
      <c r="Q228" s="25">
        <f t="shared" si="105"/>
        <v>0</v>
      </c>
      <c r="R228" s="25">
        <f t="shared" si="106"/>
        <v>0</v>
      </c>
      <c r="S228" s="25">
        <f t="shared" si="107"/>
        <v>0</v>
      </c>
      <c r="T228" s="25">
        <f t="shared" si="108"/>
        <v>0</v>
      </c>
    </row>
    <row r="229" spans="1:20" x14ac:dyDescent="0.2">
      <c r="A229" s="284"/>
      <c r="B229" s="285"/>
      <c r="C229" s="286"/>
      <c r="D229" s="285"/>
      <c r="E229" s="283"/>
      <c r="F229" s="283"/>
      <c r="G229" s="283"/>
      <c r="K229" s="25">
        <f t="shared" si="99"/>
        <v>0</v>
      </c>
      <c r="L229" s="25">
        <f t="shared" si="100"/>
        <v>0</v>
      </c>
      <c r="M229" s="25">
        <f t="shared" si="101"/>
        <v>0</v>
      </c>
      <c r="N229" s="25">
        <f t="shared" si="102"/>
        <v>0</v>
      </c>
      <c r="O229" s="25">
        <f t="shared" si="103"/>
        <v>0</v>
      </c>
      <c r="P229" s="25">
        <f t="shared" si="104"/>
        <v>0</v>
      </c>
      <c r="Q229" s="25">
        <f t="shared" si="105"/>
        <v>0</v>
      </c>
      <c r="R229" s="25">
        <f t="shared" si="106"/>
        <v>0</v>
      </c>
      <c r="S229" s="25">
        <f t="shared" si="107"/>
        <v>0</v>
      </c>
      <c r="T229" s="25">
        <f t="shared" si="108"/>
        <v>0</v>
      </c>
    </row>
    <row r="230" spans="1:20" x14ac:dyDescent="0.2">
      <c r="A230" s="284"/>
      <c r="B230" s="285"/>
      <c r="C230" s="286"/>
      <c r="D230" s="285"/>
      <c r="E230" s="283"/>
      <c r="F230" s="283"/>
      <c r="G230" s="283"/>
      <c r="K230" s="25">
        <f t="shared" si="99"/>
        <v>0</v>
      </c>
      <c r="L230" s="25">
        <f t="shared" si="100"/>
        <v>0</v>
      </c>
      <c r="M230" s="25">
        <f t="shared" si="101"/>
        <v>0</v>
      </c>
      <c r="N230" s="25">
        <f t="shared" si="102"/>
        <v>0</v>
      </c>
      <c r="O230" s="25">
        <f t="shared" si="103"/>
        <v>0</v>
      </c>
      <c r="P230" s="25">
        <f t="shared" si="104"/>
        <v>0</v>
      </c>
      <c r="Q230" s="25">
        <f t="shared" si="105"/>
        <v>0</v>
      </c>
      <c r="R230" s="25">
        <f t="shared" si="106"/>
        <v>0</v>
      </c>
      <c r="S230" s="25">
        <f t="shared" si="107"/>
        <v>0</v>
      </c>
      <c r="T230" s="25">
        <f t="shared" si="108"/>
        <v>0</v>
      </c>
    </row>
    <row r="231" spans="1:20" ht="14.25" customHeight="1" x14ac:dyDescent="0.2">
      <c r="A231" s="284">
        <f>'Նախահաշիվ 1-1'!A228</f>
        <v>3</v>
      </c>
      <c r="B231" s="285" t="str">
        <f>'Նախահաշիվ 1-1'!B228</f>
        <v> E1-967</v>
      </c>
      <c r="C231" s="286" t="str">
        <f>'Նախահաշիվ 1-1'!C228</f>
        <v> Засыпка и выравнивание излишков грунта на участке. Выравнивание грунта на участке.</v>
      </c>
      <c r="D231" s="285" t="str">
        <f>'Նախահաշիվ 1-1'!D228</f>
        <v> м3 / м3</v>
      </c>
      <c r="E231" s="283">
        <f>'Նախահաշիվ 1-1'!E228</f>
        <v>7.9750000000000005</v>
      </c>
      <c r="F231" s="283">
        <f t="shared" si="111"/>
        <v>1.4423161095750001</v>
      </c>
      <c r="G231" s="283">
        <f t="shared" ref="G231" si="114">E231*F231</f>
        <v>11.502470973860627</v>
      </c>
      <c r="J231" s="25">
        <v>1.1468525000000001</v>
      </c>
      <c r="K231" s="25">
        <f t="shared" si="99"/>
        <v>0.15253138250000001</v>
      </c>
      <c r="L231" s="25">
        <f t="shared" si="100"/>
        <v>1.2993838825000001</v>
      </c>
      <c r="M231" s="25">
        <f t="shared" si="101"/>
        <v>0.14293222707500003</v>
      </c>
      <c r="N231" s="25">
        <f t="shared" si="102"/>
        <v>1.4423161095750001</v>
      </c>
      <c r="O231" s="25">
        <f t="shared" si="103"/>
        <v>0</v>
      </c>
      <c r="P231" s="25">
        <f t="shared" si="104"/>
        <v>1.4423161095750001</v>
      </c>
      <c r="Q231" s="25">
        <f t="shared" si="105"/>
        <v>0</v>
      </c>
      <c r="R231" s="25">
        <f t="shared" si="106"/>
        <v>0</v>
      </c>
      <c r="S231" s="25">
        <f t="shared" si="107"/>
        <v>0</v>
      </c>
      <c r="T231" s="25">
        <f t="shared" si="108"/>
        <v>1.4423161095750001</v>
      </c>
    </row>
    <row r="232" spans="1:20" x14ac:dyDescent="0.2">
      <c r="A232" s="284"/>
      <c r="B232" s="285"/>
      <c r="C232" s="286"/>
      <c r="D232" s="285"/>
      <c r="E232" s="283"/>
      <c r="F232" s="283"/>
      <c r="G232" s="283"/>
      <c r="K232" s="25">
        <f t="shared" si="99"/>
        <v>0</v>
      </c>
      <c r="L232" s="25">
        <f t="shared" si="100"/>
        <v>0</v>
      </c>
      <c r="M232" s="25">
        <f t="shared" si="101"/>
        <v>0</v>
      </c>
      <c r="N232" s="25">
        <f t="shared" si="102"/>
        <v>0</v>
      </c>
      <c r="O232" s="25">
        <f t="shared" si="103"/>
        <v>0</v>
      </c>
      <c r="P232" s="25">
        <f t="shared" si="104"/>
        <v>0</v>
      </c>
      <c r="Q232" s="25">
        <f t="shared" si="105"/>
        <v>0</v>
      </c>
      <c r="R232" s="25">
        <f t="shared" si="106"/>
        <v>0</v>
      </c>
      <c r="S232" s="25">
        <f t="shared" si="107"/>
        <v>0</v>
      </c>
      <c r="T232" s="25">
        <f t="shared" si="108"/>
        <v>0</v>
      </c>
    </row>
    <row r="233" spans="1:20" x14ac:dyDescent="0.2">
      <c r="A233" s="284"/>
      <c r="B233" s="285"/>
      <c r="C233" s="286"/>
      <c r="D233" s="285"/>
      <c r="E233" s="283"/>
      <c r="F233" s="283"/>
      <c r="G233" s="283"/>
      <c r="K233" s="25">
        <f t="shared" si="99"/>
        <v>0</v>
      </c>
      <c r="L233" s="25">
        <f t="shared" si="100"/>
        <v>0</v>
      </c>
      <c r="M233" s="25">
        <f t="shared" si="101"/>
        <v>0</v>
      </c>
      <c r="N233" s="25">
        <f t="shared" si="102"/>
        <v>0</v>
      </c>
      <c r="O233" s="25">
        <f t="shared" si="103"/>
        <v>0</v>
      </c>
      <c r="P233" s="25">
        <f t="shared" si="104"/>
        <v>0</v>
      </c>
      <c r="Q233" s="25">
        <f t="shared" si="105"/>
        <v>0</v>
      </c>
      <c r="R233" s="25">
        <f t="shared" si="106"/>
        <v>0</v>
      </c>
      <c r="S233" s="25">
        <f t="shared" si="107"/>
        <v>0</v>
      </c>
      <c r="T233" s="25">
        <f t="shared" si="108"/>
        <v>0</v>
      </c>
    </row>
    <row r="234" spans="1:20" x14ac:dyDescent="0.2">
      <c r="A234" s="284"/>
      <c r="B234" s="285"/>
      <c r="C234" s="286"/>
      <c r="D234" s="285"/>
      <c r="E234" s="283"/>
      <c r="F234" s="283"/>
      <c r="G234" s="283"/>
      <c r="K234" s="25">
        <f t="shared" si="99"/>
        <v>0</v>
      </c>
      <c r="L234" s="25">
        <f t="shared" si="100"/>
        <v>0</v>
      </c>
      <c r="M234" s="25">
        <f t="shared" si="101"/>
        <v>0</v>
      </c>
      <c r="N234" s="25">
        <f t="shared" si="102"/>
        <v>0</v>
      </c>
      <c r="O234" s="25">
        <f t="shared" si="103"/>
        <v>0</v>
      </c>
      <c r="P234" s="25">
        <f t="shared" si="104"/>
        <v>0</v>
      </c>
      <c r="Q234" s="25">
        <f t="shared" si="105"/>
        <v>0</v>
      </c>
      <c r="R234" s="25">
        <f t="shared" si="106"/>
        <v>0</v>
      </c>
      <c r="S234" s="25">
        <f t="shared" si="107"/>
        <v>0</v>
      </c>
      <c r="T234" s="25">
        <f t="shared" si="108"/>
        <v>0</v>
      </c>
    </row>
    <row r="235" spans="1:20" ht="14.25" customHeight="1" x14ac:dyDescent="0.2">
      <c r="A235" s="284">
        <f>'Նախահաշիվ 1-1'!A232</f>
        <v>4</v>
      </c>
      <c r="B235" s="285" t="str">
        <f>'Նախահաշիվ 1-1'!B232</f>
        <v> 6--2</v>
      </c>
      <c r="C235" s="286" t="str">
        <f>'Նախահաշիվ 1-1'!C232</f>
        <v xml:space="preserve"> Бетонный фундамент под опорами, изготовленный из бетона марки В-15.</v>
      </c>
      <c r="D235" s="285" t="str">
        <f>'Նախահաշիվ 1-1'!D232</f>
        <v> м3 / м3</v>
      </c>
      <c r="E235" s="283">
        <f>'Նախահաշիվ 1-1'!E232</f>
        <v>7.9750000000000005</v>
      </c>
      <c r="F235" s="283">
        <f t="shared" si="111"/>
        <v>53.071166402529016</v>
      </c>
      <c r="G235" s="283">
        <f t="shared" ref="G235" si="115">E235*F235</f>
        <v>423.24255206016892</v>
      </c>
      <c r="J235" s="25">
        <v>42.199348300000011</v>
      </c>
      <c r="K235" s="25">
        <f t="shared" si="99"/>
        <v>5.6125133239000018</v>
      </c>
      <c r="L235" s="25">
        <f t="shared" si="100"/>
        <v>47.811861623900015</v>
      </c>
      <c r="M235" s="25">
        <f t="shared" si="101"/>
        <v>5.2593047786290015</v>
      </c>
      <c r="N235" s="25">
        <f t="shared" si="102"/>
        <v>53.071166402529016</v>
      </c>
      <c r="O235" s="25">
        <f t="shared" si="103"/>
        <v>0</v>
      </c>
      <c r="P235" s="25">
        <f t="shared" si="104"/>
        <v>53.071166402529016</v>
      </c>
      <c r="Q235" s="25">
        <f t="shared" si="105"/>
        <v>0</v>
      </c>
      <c r="R235" s="25">
        <f t="shared" si="106"/>
        <v>0</v>
      </c>
      <c r="S235" s="25">
        <f t="shared" si="107"/>
        <v>0</v>
      </c>
      <c r="T235" s="25">
        <f t="shared" si="108"/>
        <v>53.071166402529016</v>
      </c>
    </row>
    <row r="236" spans="1:20" x14ac:dyDescent="0.2">
      <c r="A236" s="284"/>
      <c r="B236" s="285"/>
      <c r="C236" s="286"/>
      <c r="D236" s="285"/>
      <c r="E236" s="283"/>
      <c r="F236" s="283"/>
      <c r="G236" s="283"/>
      <c r="K236" s="25">
        <f t="shared" si="99"/>
        <v>0</v>
      </c>
      <c r="L236" s="25">
        <f t="shared" si="100"/>
        <v>0</v>
      </c>
      <c r="M236" s="25">
        <f t="shared" si="101"/>
        <v>0</v>
      </c>
      <c r="N236" s="25">
        <f t="shared" si="102"/>
        <v>0</v>
      </c>
      <c r="O236" s="25">
        <f t="shared" si="103"/>
        <v>0</v>
      </c>
      <c r="P236" s="25">
        <f t="shared" si="104"/>
        <v>0</v>
      </c>
      <c r="Q236" s="25">
        <f t="shared" si="105"/>
        <v>0</v>
      </c>
      <c r="R236" s="25">
        <f t="shared" si="106"/>
        <v>0</v>
      </c>
      <c r="S236" s="25">
        <f t="shared" si="107"/>
        <v>0</v>
      </c>
      <c r="T236" s="25">
        <f t="shared" si="108"/>
        <v>0</v>
      </c>
    </row>
    <row r="237" spans="1:20" x14ac:dyDescent="0.2">
      <c r="A237" s="284"/>
      <c r="B237" s="285"/>
      <c r="C237" s="286"/>
      <c r="D237" s="285"/>
      <c r="E237" s="283"/>
      <c r="F237" s="283"/>
      <c r="G237" s="283"/>
      <c r="K237" s="25">
        <f t="shared" si="99"/>
        <v>0</v>
      </c>
      <c r="L237" s="25">
        <f t="shared" si="100"/>
        <v>0</v>
      </c>
      <c r="M237" s="25">
        <f t="shared" si="101"/>
        <v>0</v>
      </c>
      <c r="N237" s="25">
        <f t="shared" si="102"/>
        <v>0</v>
      </c>
      <c r="O237" s="25">
        <f t="shared" si="103"/>
        <v>0</v>
      </c>
      <c r="P237" s="25">
        <f t="shared" si="104"/>
        <v>0</v>
      </c>
      <c r="Q237" s="25">
        <f t="shared" si="105"/>
        <v>0</v>
      </c>
      <c r="R237" s="25">
        <f t="shared" si="106"/>
        <v>0</v>
      </c>
      <c r="S237" s="25">
        <f t="shared" si="107"/>
        <v>0</v>
      </c>
      <c r="T237" s="25">
        <f t="shared" si="108"/>
        <v>0</v>
      </c>
    </row>
    <row r="238" spans="1:20" x14ac:dyDescent="0.2">
      <c r="A238" s="284"/>
      <c r="B238" s="285"/>
      <c r="C238" s="286"/>
      <c r="D238" s="285"/>
      <c r="E238" s="283"/>
      <c r="F238" s="283"/>
      <c r="G238" s="283"/>
      <c r="K238" s="25">
        <f t="shared" si="99"/>
        <v>0</v>
      </c>
      <c r="L238" s="25">
        <f t="shared" si="100"/>
        <v>0</v>
      </c>
      <c r="M238" s="25">
        <f t="shared" si="101"/>
        <v>0</v>
      </c>
      <c r="N238" s="25">
        <f t="shared" si="102"/>
        <v>0</v>
      </c>
      <c r="O238" s="25">
        <f t="shared" si="103"/>
        <v>0</v>
      </c>
      <c r="P238" s="25">
        <f t="shared" si="104"/>
        <v>0</v>
      </c>
      <c r="Q238" s="25">
        <f t="shared" si="105"/>
        <v>0</v>
      </c>
      <c r="R238" s="25">
        <f t="shared" si="106"/>
        <v>0</v>
      </c>
      <c r="S238" s="25">
        <f t="shared" si="107"/>
        <v>0</v>
      </c>
      <c r="T238" s="25">
        <f t="shared" si="108"/>
        <v>0</v>
      </c>
    </row>
    <row r="239" spans="1:20" ht="14.25" customHeight="1" x14ac:dyDescent="0.2">
      <c r="A239" s="284">
        <f>'Նախահաշիվ 1-1'!A236</f>
        <v>5</v>
      </c>
      <c r="B239" s="285" t="str">
        <f>'Նախահաշիվ 1-1'!B236</f>
        <v> 33-621</v>
      </c>
      <c r="C239" s="286" t="str">
        <f>'Նախահաշիվ 1-1'!C236</f>
        <v>Монтаж металлических столбов. Монтаж стальных труб.</v>
      </c>
      <c r="D239" s="285" t="str">
        <f>'Նախահաշիվ 1-1'!D236</f>
        <v> деталь / детали</v>
      </c>
      <c r="E239" s="283">
        <f>'Նախահաշիվ 1-1'!E236</f>
        <v>29</v>
      </c>
      <c r="F239" s="283">
        <f t="shared" si="111"/>
        <v>21.882478278672004</v>
      </c>
      <c r="G239" s="283">
        <f t="shared" ref="G239" si="116">E239*F239</f>
        <v>634.59187008148808</v>
      </c>
      <c r="J239" s="25">
        <v>17.399774400000002</v>
      </c>
      <c r="K239" s="25">
        <f t="shared" si="99"/>
        <v>2.3141699952000003</v>
      </c>
      <c r="L239" s="25">
        <f t="shared" si="100"/>
        <v>19.713944395200002</v>
      </c>
      <c r="M239" s="25">
        <f t="shared" si="101"/>
        <v>2.168533883472</v>
      </c>
      <c r="N239" s="25">
        <f t="shared" si="102"/>
        <v>21.882478278672004</v>
      </c>
      <c r="O239" s="25">
        <f t="shared" si="103"/>
        <v>0</v>
      </c>
      <c r="P239" s="25">
        <f t="shared" si="104"/>
        <v>21.882478278672004</v>
      </c>
      <c r="Q239" s="25">
        <f t="shared" si="105"/>
        <v>0</v>
      </c>
      <c r="R239" s="25">
        <f t="shared" si="106"/>
        <v>0</v>
      </c>
      <c r="S239" s="25">
        <f t="shared" si="107"/>
        <v>0</v>
      </c>
      <c r="T239" s="25">
        <f t="shared" si="108"/>
        <v>21.882478278672004</v>
      </c>
    </row>
    <row r="240" spans="1:20" x14ac:dyDescent="0.2">
      <c r="A240" s="284"/>
      <c r="B240" s="285"/>
      <c r="C240" s="286"/>
      <c r="D240" s="285"/>
      <c r="E240" s="283"/>
      <c r="F240" s="283"/>
      <c r="G240" s="283"/>
      <c r="K240" s="25">
        <f t="shared" si="99"/>
        <v>0</v>
      </c>
      <c r="L240" s="25">
        <f t="shared" si="100"/>
        <v>0</v>
      </c>
      <c r="M240" s="25">
        <f t="shared" si="101"/>
        <v>0</v>
      </c>
      <c r="N240" s="25">
        <f t="shared" si="102"/>
        <v>0</v>
      </c>
      <c r="O240" s="25">
        <f t="shared" si="103"/>
        <v>0</v>
      </c>
      <c r="P240" s="25">
        <f t="shared" si="104"/>
        <v>0</v>
      </c>
      <c r="Q240" s="25">
        <f t="shared" si="105"/>
        <v>0</v>
      </c>
      <c r="R240" s="25">
        <f t="shared" si="106"/>
        <v>0</v>
      </c>
      <c r="S240" s="25">
        <f t="shared" si="107"/>
        <v>0</v>
      </c>
      <c r="T240" s="25">
        <f t="shared" si="108"/>
        <v>0</v>
      </c>
    </row>
    <row r="241" spans="1:20" x14ac:dyDescent="0.2">
      <c r="A241" s="284"/>
      <c r="B241" s="285"/>
      <c r="C241" s="286"/>
      <c r="D241" s="285"/>
      <c r="E241" s="283"/>
      <c r="F241" s="283"/>
      <c r="G241" s="283"/>
      <c r="K241" s="25">
        <f t="shared" si="99"/>
        <v>0</v>
      </c>
      <c r="L241" s="25">
        <f t="shared" si="100"/>
        <v>0</v>
      </c>
      <c r="M241" s="25">
        <f t="shared" si="101"/>
        <v>0</v>
      </c>
      <c r="N241" s="25">
        <f t="shared" si="102"/>
        <v>0</v>
      </c>
      <c r="O241" s="25">
        <f t="shared" si="103"/>
        <v>0</v>
      </c>
      <c r="P241" s="25">
        <f t="shared" si="104"/>
        <v>0</v>
      </c>
      <c r="Q241" s="25">
        <f t="shared" si="105"/>
        <v>0</v>
      </c>
      <c r="R241" s="25">
        <f t="shared" si="106"/>
        <v>0</v>
      </c>
      <c r="S241" s="25">
        <f t="shared" si="107"/>
        <v>0</v>
      </c>
      <c r="T241" s="25">
        <f t="shared" si="108"/>
        <v>0</v>
      </c>
    </row>
    <row r="242" spans="1:20" x14ac:dyDescent="0.2">
      <c r="A242" s="284"/>
      <c r="B242" s="285"/>
      <c r="C242" s="286"/>
      <c r="D242" s="285"/>
      <c r="E242" s="283"/>
      <c r="F242" s="283"/>
      <c r="G242" s="283"/>
      <c r="K242" s="25">
        <f t="shared" si="99"/>
        <v>0</v>
      </c>
      <c r="L242" s="25">
        <f t="shared" si="100"/>
        <v>0</v>
      </c>
      <c r="M242" s="25">
        <f t="shared" si="101"/>
        <v>0</v>
      </c>
      <c r="N242" s="25">
        <f t="shared" si="102"/>
        <v>0</v>
      </c>
      <c r="O242" s="25">
        <f t="shared" si="103"/>
        <v>0</v>
      </c>
      <c r="P242" s="25">
        <f t="shared" si="104"/>
        <v>0</v>
      </c>
      <c r="Q242" s="25">
        <f t="shared" si="105"/>
        <v>0</v>
      </c>
      <c r="R242" s="25">
        <f t="shared" si="106"/>
        <v>0</v>
      </c>
      <c r="S242" s="25">
        <f t="shared" si="107"/>
        <v>0</v>
      </c>
      <c r="T242" s="25">
        <f t="shared" si="108"/>
        <v>0</v>
      </c>
    </row>
    <row r="243" spans="1:20" ht="14.25" customHeight="1" x14ac:dyDescent="0.2">
      <c r="A243" s="284">
        <f>'Նախահաշիվ 1-1'!A240</f>
        <v>6</v>
      </c>
      <c r="B243" s="285" t="str">
        <f>'Նախահաշիվ 1-1'!B240</f>
        <v> Место инф.</v>
      </c>
      <c r="C243" s="286" t="str">
        <f>'Նախահաշիվ 1-1'!C240</f>
        <v xml:space="preserve"> Арматура A-III Ø=16 мм /под металлическими колоннами/ Арматура A-III Ø=16 мм /под стальными трубами/</v>
      </c>
      <c r="D243" s="285" t="str">
        <f>'Նախահաշիվ 1-1'!D240</f>
        <v> т / т</v>
      </c>
      <c r="E243" s="283">
        <f>'Նախահաշիվ 1-1'!E240</f>
        <v>7.3312000000000016E-2</v>
      </c>
      <c r="F243" s="283">
        <f t="shared" si="111"/>
        <v>300.2464982916631</v>
      </c>
      <c r="G243" s="283">
        <f t="shared" ref="G243" si="117">E243*F243</f>
        <v>22.01167128275841</v>
      </c>
      <c r="J243" s="25">
        <v>238.73993010000004</v>
      </c>
      <c r="K243" s="25">
        <f t="shared" si="99"/>
        <v>31.752410703300008</v>
      </c>
      <c r="L243" s="25">
        <f t="shared" si="100"/>
        <v>270.49234080330007</v>
      </c>
      <c r="M243" s="25">
        <f t="shared" si="101"/>
        <v>29.754157488363006</v>
      </c>
      <c r="N243" s="25">
        <f t="shared" si="102"/>
        <v>300.2464982916631</v>
      </c>
      <c r="O243" s="25">
        <f t="shared" si="103"/>
        <v>0</v>
      </c>
      <c r="P243" s="25">
        <f t="shared" si="104"/>
        <v>300.2464982916631</v>
      </c>
      <c r="Q243" s="25">
        <f t="shared" si="105"/>
        <v>0</v>
      </c>
      <c r="R243" s="25">
        <f t="shared" si="106"/>
        <v>0</v>
      </c>
      <c r="S243" s="25">
        <f t="shared" si="107"/>
        <v>0</v>
      </c>
      <c r="T243" s="25">
        <f t="shared" si="108"/>
        <v>300.2464982916631</v>
      </c>
    </row>
    <row r="244" spans="1:20" x14ac:dyDescent="0.2">
      <c r="A244" s="284"/>
      <c r="B244" s="285"/>
      <c r="C244" s="286"/>
      <c r="D244" s="285"/>
      <c r="E244" s="283"/>
      <c r="F244" s="283"/>
      <c r="G244" s="283"/>
      <c r="K244" s="25">
        <f t="shared" si="99"/>
        <v>0</v>
      </c>
      <c r="L244" s="25">
        <f t="shared" si="100"/>
        <v>0</v>
      </c>
      <c r="M244" s="25">
        <f t="shared" si="101"/>
        <v>0</v>
      </c>
      <c r="N244" s="25">
        <f t="shared" si="102"/>
        <v>0</v>
      </c>
      <c r="O244" s="25">
        <f t="shared" si="103"/>
        <v>0</v>
      </c>
      <c r="P244" s="25">
        <f t="shared" si="104"/>
        <v>0</v>
      </c>
      <c r="Q244" s="25">
        <f t="shared" si="105"/>
        <v>0</v>
      </c>
      <c r="R244" s="25">
        <f t="shared" si="106"/>
        <v>0</v>
      </c>
      <c r="S244" s="25">
        <f t="shared" si="107"/>
        <v>0</v>
      </c>
      <c r="T244" s="25">
        <f t="shared" si="108"/>
        <v>0</v>
      </c>
    </row>
    <row r="245" spans="1:20" x14ac:dyDescent="0.2">
      <c r="A245" s="284"/>
      <c r="B245" s="285"/>
      <c r="C245" s="286"/>
      <c r="D245" s="285"/>
      <c r="E245" s="283"/>
      <c r="F245" s="283"/>
      <c r="G245" s="283"/>
      <c r="K245" s="25">
        <f t="shared" si="99"/>
        <v>0</v>
      </c>
      <c r="L245" s="25">
        <f t="shared" si="100"/>
        <v>0</v>
      </c>
      <c r="M245" s="25">
        <f t="shared" si="101"/>
        <v>0</v>
      </c>
      <c r="N245" s="25">
        <f t="shared" si="102"/>
        <v>0</v>
      </c>
      <c r="O245" s="25">
        <f t="shared" si="103"/>
        <v>0</v>
      </c>
      <c r="P245" s="25">
        <f t="shared" si="104"/>
        <v>0</v>
      </c>
      <c r="Q245" s="25">
        <f t="shared" si="105"/>
        <v>0</v>
      </c>
      <c r="R245" s="25">
        <f t="shared" si="106"/>
        <v>0</v>
      </c>
      <c r="S245" s="25">
        <f t="shared" si="107"/>
        <v>0</v>
      </c>
      <c r="T245" s="25">
        <f t="shared" si="108"/>
        <v>0</v>
      </c>
    </row>
    <row r="246" spans="1:20" x14ac:dyDescent="0.2">
      <c r="A246" s="284"/>
      <c r="B246" s="285"/>
      <c r="C246" s="286"/>
      <c r="D246" s="285"/>
      <c r="E246" s="283"/>
      <c r="F246" s="283"/>
      <c r="G246" s="283"/>
      <c r="K246" s="25">
        <f t="shared" si="99"/>
        <v>0</v>
      </c>
      <c r="L246" s="25">
        <f t="shared" si="100"/>
        <v>0</v>
      </c>
      <c r="M246" s="25">
        <f t="shared" si="101"/>
        <v>0</v>
      </c>
      <c r="N246" s="25">
        <f t="shared" si="102"/>
        <v>0</v>
      </c>
      <c r="O246" s="25">
        <f t="shared" si="103"/>
        <v>0</v>
      </c>
      <c r="P246" s="25">
        <f t="shared" si="104"/>
        <v>0</v>
      </c>
      <c r="Q246" s="25">
        <f t="shared" si="105"/>
        <v>0</v>
      </c>
      <c r="R246" s="25">
        <f t="shared" si="106"/>
        <v>0</v>
      </c>
      <c r="S246" s="25">
        <f t="shared" si="107"/>
        <v>0</v>
      </c>
      <c r="T246" s="25">
        <f t="shared" si="108"/>
        <v>0</v>
      </c>
    </row>
    <row r="247" spans="1:20" ht="14.25" customHeight="1" x14ac:dyDescent="0.2">
      <c r="A247" s="284">
        <f>'Նախահաշիվ 1-1'!A244</f>
        <v>7</v>
      </c>
      <c r="B247" s="285" t="str">
        <f>'Նախահաշիվ 1-1'!B244</f>
        <v> Место инф.</v>
      </c>
      <c r="C247" s="286" t="str">
        <f>'Նախահաշիվ 1-1'!C244</f>
        <v> Металлическая труба Ф 108*4,0 мм, длина = 7,0 м. Стальная труба Ф108*4,0 мм, длина = 7,00 м.</v>
      </c>
      <c r="D247" s="285" t="str">
        <f>'Նախահաշիվ 1-1'!D244</f>
        <v> м / м</v>
      </c>
      <c r="E247" s="283">
        <f>'Նախահաշիվ 1-1'!E244</f>
        <v>203</v>
      </c>
      <c r="F247" s="283">
        <f t="shared" si="111"/>
        <v>4.743009772370101</v>
      </c>
      <c r="G247" s="283">
        <f t="shared" ref="G247" si="118">E247*F247</f>
        <v>962.83098379113051</v>
      </c>
      <c r="J247" s="25">
        <v>3.7713872700000004</v>
      </c>
      <c r="K247" s="25">
        <f t="shared" si="99"/>
        <v>0.50159450691000007</v>
      </c>
      <c r="L247" s="25">
        <f t="shared" si="100"/>
        <v>4.2729817769100009</v>
      </c>
      <c r="M247" s="25">
        <f t="shared" si="101"/>
        <v>0.4700279954601001</v>
      </c>
      <c r="N247" s="25">
        <f t="shared" si="102"/>
        <v>4.743009772370101</v>
      </c>
      <c r="O247" s="25">
        <f t="shared" si="103"/>
        <v>0</v>
      </c>
      <c r="P247" s="25">
        <f t="shared" si="104"/>
        <v>4.743009772370101</v>
      </c>
      <c r="Q247" s="25">
        <f t="shared" si="105"/>
        <v>0</v>
      </c>
      <c r="R247" s="25">
        <f t="shared" si="106"/>
        <v>0</v>
      </c>
      <c r="S247" s="25">
        <f t="shared" si="107"/>
        <v>0</v>
      </c>
      <c r="T247" s="25">
        <f t="shared" si="108"/>
        <v>4.743009772370101</v>
      </c>
    </row>
    <row r="248" spans="1:20" x14ac:dyDescent="0.2">
      <c r="A248" s="284"/>
      <c r="B248" s="285"/>
      <c r="C248" s="286"/>
      <c r="D248" s="285"/>
      <c r="E248" s="283"/>
      <c r="F248" s="283"/>
      <c r="G248" s="283"/>
      <c r="K248" s="25">
        <f t="shared" si="99"/>
        <v>0</v>
      </c>
      <c r="L248" s="25">
        <f t="shared" si="100"/>
        <v>0</v>
      </c>
      <c r="M248" s="25">
        <f t="shared" si="101"/>
        <v>0</v>
      </c>
      <c r="N248" s="25">
        <f t="shared" si="102"/>
        <v>0</v>
      </c>
      <c r="O248" s="25">
        <f t="shared" si="103"/>
        <v>0</v>
      </c>
      <c r="P248" s="25">
        <f t="shared" si="104"/>
        <v>0</v>
      </c>
      <c r="Q248" s="25">
        <f t="shared" si="105"/>
        <v>0</v>
      </c>
      <c r="R248" s="25">
        <f t="shared" si="106"/>
        <v>0</v>
      </c>
      <c r="S248" s="25">
        <f t="shared" si="107"/>
        <v>0</v>
      </c>
      <c r="T248" s="25">
        <f t="shared" si="108"/>
        <v>0</v>
      </c>
    </row>
    <row r="249" spans="1:20" x14ac:dyDescent="0.2">
      <c r="A249" s="284"/>
      <c r="B249" s="285"/>
      <c r="C249" s="286"/>
      <c r="D249" s="285"/>
      <c r="E249" s="283"/>
      <c r="F249" s="283"/>
      <c r="G249" s="283"/>
      <c r="K249" s="25">
        <f t="shared" si="99"/>
        <v>0</v>
      </c>
      <c r="L249" s="25">
        <f t="shared" si="100"/>
        <v>0</v>
      </c>
      <c r="M249" s="25">
        <f t="shared" si="101"/>
        <v>0</v>
      </c>
      <c r="N249" s="25">
        <f t="shared" si="102"/>
        <v>0</v>
      </c>
      <c r="O249" s="25">
        <f t="shared" si="103"/>
        <v>0</v>
      </c>
      <c r="P249" s="25">
        <f t="shared" si="104"/>
        <v>0</v>
      </c>
      <c r="Q249" s="25">
        <f t="shared" si="105"/>
        <v>0</v>
      </c>
      <c r="R249" s="25">
        <f t="shared" si="106"/>
        <v>0</v>
      </c>
      <c r="S249" s="25">
        <f t="shared" si="107"/>
        <v>0</v>
      </c>
      <c r="T249" s="25">
        <f t="shared" si="108"/>
        <v>0</v>
      </c>
    </row>
    <row r="250" spans="1:20" ht="28.5" customHeight="1" x14ac:dyDescent="0.2">
      <c r="A250" s="284"/>
      <c r="B250" s="285"/>
      <c r="C250" s="286"/>
      <c r="D250" s="285"/>
      <c r="E250" s="283"/>
      <c r="F250" s="283"/>
      <c r="G250" s="283"/>
      <c r="K250" s="25">
        <f t="shared" si="99"/>
        <v>0</v>
      </c>
      <c r="L250" s="25">
        <f t="shared" si="100"/>
        <v>0</v>
      </c>
      <c r="M250" s="25">
        <f t="shared" si="101"/>
        <v>0</v>
      </c>
      <c r="N250" s="25">
        <f t="shared" si="102"/>
        <v>0</v>
      </c>
      <c r="O250" s="25">
        <f t="shared" si="103"/>
        <v>0</v>
      </c>
      <c r="P250" s="25">
        <f t="shared" si="104"/>
        <v>0</v>
      </c>
      <c r="Q250" s="25">
        <f t="shared" si="105"/>
        <v>0</v>
      </c>
      <c r="R250" s="25">
        <f t="shared" si="106"/>
        <v>0</v>
      </c>
      <c r="S250" s="25">
        <f t="shared" si="107"/>
        <v>0</v>
      </c>
      <c r="T250" s="25">
        <f t="shared" si="108"/>
        <v>0</v>
      </c>
    </row>
    <row r="251" spans="1:20" ht="14.25" customHeight="1" x14ac:dyDescent="0.2">
      <c r="A251" s="284">
        <f>'Նախահաշիվ 1-1'!A248</f>
        <v>8</v>
      </c>
      <c r="B251" s="285" t="str">
        <f>'Նախահաշիվ 1-1'!B248</f>
        <v> Место инф.</v>
      </c>
      <c r="C251" s="286" t="str">
        <f>'Նախահաշիվ 1-1'!C248</f>
        <v> Уголок 45х45х4мм /для заземления/ Угольник 45х45х4мм /для зазмения/</v>
      </c>
      <c r="D251" s="285" t="str">
        <f>'Նախահաշիվ 1-1'!D248</f>
        <v> м / м</v>
      </c>
      <c r="E251" s="283">
        <f>'Նախահաշիվ 1-1'!E248</f>
        <v>29</v>
      </c>
      <c r="F251" s="283">
        <f t="shared" si="111"/>
        <v>1.1414353508712001</v>
      </c>
      <c r="G251" s="283">
        <f t="shared" ref="G251" si="119">E251*F251</f>
        <v>33.1016251752648</v>
      </c>
      <c r="J251" s="25">
        <v>0.90760824000000007</v>
      </c>
      <c r="K251" s="25">
        <f t="shared" si="99"/>
        <v>0.12071189592000002</v>
      </c>
      <c r="L251" s="25">
        <f t="shared" si="100"/>
        <v>1.02832013592</v>
      </c>
      <c r="M251" s="25">
        <f t="shared" si="101"/>
        <v>0.1131152149512</v>
      </c>
      <c r="N251" s="25">
        <f t="shared" si="102"/>
        <v>1.1414353508712001</v>
      </c>
      <c r="O251" s="25">
        <f t="shared" si="103"/>
        <v>0</v>
      </c>
      <c r="P251" s="25">
        <f t="shared" si="104"/>
        <v>1.1414353508712001</v>
      </c>
      <c r="Q251" s="25">
        <f t="shared" si="105"/>
        <v>0</v>
      </c>
      <c r="R251" s="25">
        <f t="shared" si="106"/>
        <v>0</v>
      </c>
      <c r="S251" s="25">
        <f t="shared" si="107"/>
        <v>0</v>
      </c>
      <c r="T251" s="25">
        <f t="shared" si="108"/>
        <v>1.1414353508712001</v>
      </c>
    </row>
    <row r="252" spans="1:20" x14ac:dyDescent="0.2">
      <c r="A252" s="284"/>
      <c r="B252" s="285"/>
      <c r="C252" s="286"/>
      <c r="D252" s="285"/>
      <c r="E252" s="283"/>
      <c r="F252" s="283"/>
      <c r="G252" s="283"/>
      <c r="K252" s="25">
        <f t="shared" si="99"/>
        <v>0</v>
      </c>
      <c r="L252" s="25">
        <f t="shared" si="100"/>
        <v>0</v>
      </c>
      <c r="M252" s="25">
        <f t="shared" si="101"/>
        <v>0</v>
      </c>
      <c r="N252" s="25">
        <f t="shared" si="102"/>
        <v>0</v>
      </c>
      <c r="O252" s="25">
        <f t="shared" si="103"/>
        <v>0</v>
      </c>
      <c r="P252" s="25">
        <f t="shared" si="104"/>
        <v>0</v>
      </c>
      <c r="Q252" s="25">
        <f t="shared" si="105"/>
        <v>0</v>
      </c>
      <c r="R252" s="25">
        <f t="shared" si="106"/>
        <v>0</v>
      </c>
      <c r="S252" s="25">
        <f t="shared" si="107"/>
        <v>0</v>
      </c>
      <c r="T252" s="25">
        <f t="shared" si="108"/>
        <v>0</v>
      </c>
    </row>
    <row r="253" spans="1:20" x14ac:dyDescent="0.2">
      <c r="A253" s="284"/>
      <c r="B253" s="285"/>
      <c r="C253" s="286"/>
      <c r="D253" s="285"/>
      <c r="E253" s="283"/>
      <c r="F253" s="283"/>
      <c r="G253" s="283"/>
      <c r="K253" s="25">
        <f t="shared" si="99"/>
        <v>0</v>
      </c>
      <c r="L253" s="25">
        <f t="shared" si="100"/>
        <v>0</v>
      </c>
      <c r="M253" s="25">
        <f t="shared" si="101"/>
        <v>0</v>
      </c>
      <c r="N253" s="25">
        <f t="shared" si="102"/>
        <v>0</v>
      </c>
      <c r="O253" s="25">
        <f t="shared" si="103"/>
        <v>0</v>
      </c>
      <c r="P253" s="25">
        <f t="shared" si="104"/>
        <v>0</v>
      </c>
      <c r="Q253" s="25">
        <f t="shared" si="105"/>
        <v>0</v>
      </c>
      <c r="R253" s="25">
        <f t="shared" si="106"/>
        <v>0</v>
      </c>
      <c r="S253" s="25">
        <f t="shared" si="107"/>
        <v>0</v>
      </c>
      <c r="T253" s="25">
        <f t="shared" si="108"/>
        <v>0</v>
      </c>
    </row>
    <row r="254" spans="1:20" ht="28.5" customHeight="1" x14ac:dyDescent="0.2">
      <c r="A254" s="284"/>
      <c r="B254" s="285"/>
      <c r="C254" s="286"/>
      <c r="D254" s="285"/>
      <c r="E254" s="283"/>
      <c r="F254" s="283"/>
      <c r="G254" s="283"/>
      <c r="K254" s="25">
        <f t="shared" si="99"/>
        <v>0</v>
      </c>
      <c r="L254" s="25">
        <f t="shared" si="100"/>
        <v>0</v>
      </c>
      <c r="M254" s="25">
        <f t="shared" si="101"/>
        <v>0</v>
      </c>
      <c r="N254" s="25">
        <f t="shared" si="102"/>
        <v>0</v>
      </c>
      <c r="O254" s="25">
        <f t="shared" si="103"/>
        <v>0</v>
      </c>
      <c r="P254" s="25">
        <f t="shared" si="104"/>
        <v>0</v>
      </c>
      <c r="Q254" s="25">
        <f t="shared" si="105"/>
        <v>0</v>
      </c>
      <c r="R254" s="25">
        <f t="shared" si="106"/>
        <v>0</v>
      </c>
      <c r="S254" s="25">
        <f t="shared" si="107"/>
        <v>0</v>
      </c>
      <c r="T254" s="25">
        <f t="shared" si="108"/>
        <v>0</v>
      </c>
    </row>
    <row r="255" spans="1:20" ht="14.25" customHeight="1" x14ac:dyDescent="0.2">
      <c r="A255" s="284">
        <f>'Նախահաշիվ 1-1'!A252</f>
        <v>9</v>
      </c>
      <c r="B255" s="285" t="str">
        <f>'Նախահաշիվ 1-1'!B252</f>
        <v> 8-363-1</v>
      </c>
      <c r="C255" s="286" t="str">
        <f>'Նախահաշիվ 1-1'!C252</f>
        <v> Монтаж стальных труб/держателей/ на опорах P42*2,5 мм, длина = 1,50 м.</v>
      </c>
      <c r="D255" s="285" t="str">
        <f>'Նախահաշիվ 1-1'!D252</f>
        <v> деталь/детали</v>
      </c>
      <c r="E255" s="283">
        <f>'Նախահաշիվ 1-1'!E252</f>
        <v>29</v>
      </c>
      <c r="F255" s="283">
        <f t="shared" si="111"/>
        <v>20.642288255188049</v>
      </c>
      <c r="G255" s="283">
        <f t="shared" ref="G255" si="120">E255*F255</f>
        <v>598.62635940045345</v>
      </c>
      <c r="J255" s="25">
        <v>16.413641734999999</v>
      </c>
      <c r="K255" s="25">
        <f t="shared" si="99"/>
        <v>2.1830143507550002</v>
      </c>
      <c r="L255" s="25">
        <f t="shared" si="100"/>
        <v>18.596656085755001</v>
      </c>
      <c r="M255" s="25">
        <f t="shared" si="101"/>
        <v>2.0456321694330502</v>
      </c>
      <c r="N255" s="25">
        <f t="shared" si="102"/>
        <v>20.642288255188049</v>
      </c>
      <c r="O255" s="25">
        <f t="shared" si="103"/>
        <v>0</v>
      </c>
      <c r="P255" s="25">
        <f t="shared" si="104"/>
        <v>20.642288255188049</v>
      </c>
      <c r="Q255" s="25">
        <f t="shared" si="105"/>
        <v>0</v>
      </c>
      <c r="R255" s="25">
        <f t="shared" si="106"/>
        <v>0</v>
      </c>
      <c r="S255" s="25">
        <f t="shared" si="107"/>
        <v>0</v>
      </c>
      <c r="T255" s="25">
        <f t="shared" si="108"/>
        <v>20.642288255188049</v>
      </c>
    </row>
    <row r="256" spans="1:20" x14ac:dyDescent="0.2">
      <c r="A256" s="284"/>
      <c r="B256" s="285"/>
      <c r="C256" s="286"/>
      <c r="D256" s="285"/>
      <c r="E256" s="283"/>
      <c r="F256" s="283"/>
      <c r="G256" s="283"/>
      <c r="K256" s="25">
        <f t="shared" si="99"/>
        <v>0</v>
      </c>
      <c r="L256" s="25">
        <f t="shared" si="100"/>
        <v>0</v>
      </c>
      <c r="M256" s="25">
        <f t="shared" si="101"/>
        <v>0</v>
      </c>
      <c r="N256" s="25">
        <f t="shared" si="102"/>
        <v>0</v>
      </c>
      <c r="O256" s="25">
        <f t="shared" si="103"/>
        <v>0</v>
      </c>
      <c r="P256" s="25">
        <f t="shared" si="104"/>
        <v>0</v>
      </c>
      <c r="Q256" s="25">
        <f t="shared" si="105"/>
        <v>0</v>
      </c>
      <c r="R256" s="25">
        <f t="shared" si="106"/>
        <v>0</v>
      </c>
      <c r="S256" s="25">
        <f t="shared" si="107"/>
        <v>0</v>
      </c>
      <c r="T256" s="25">
        <f t="shared" si="108"/>
        <v>0</v>
      </c>
    </row>
    <row r="257" spans="1:20" x14ac:dyDescent="0.2">
      <c r="A257" s="284"/>
      <c r="B257" s="285"/>
      <c r="C257" s="286"/>
      <c r="D257" s="285"/>
      <c r="E257" s="283"/>
      <c r="F257" s="283"/>
      <c r="G257" s="283"/>
      <c r="K257" s="25">
        <f t="shared" si="99"/>
        <v>0</v>
      </c>
      <c r="L257" s="25">
        <f t="shared" si="100"/>
        <v>0</v>
      </c>
      <c r="M257" s="25">
        <f t="shared" si="101"/>
        <v>0</v>
      </c>
      <c r="N257" s="25">
        <f t="shared" si="102"/>
        <v>0</v>
      </c>
      <c r="O257" s="25">
        <f t="shared" si="103"/>
        <v>0</v>
      </c>
      <c r="P257" s="25">
        <f t="shared" si="104"/>
        <v>0</v>
      </c>
      <c r="Q257" s="25">
        <f t="shared" si="105"/>
        <v>0</v>
      </c>
      <c r="R257" s="25">
        <f t="shared" si="106"/>
        <v>0</v>
      </c>
      <c r="S257" s="25">
        <f t="shared" si="107"/>
        <v>0</v>
      </c>
      <c r="T257" s="25">
        <f t="shared" si="108"/>
        <v>0</v>
      </c>
    </row>
    <row r="258" spans="1:20" x14ac:dyDescent="0.2">
      <c r="A258" s="284"/>
      <c r="B258" s="285"/>
      <c r="C258" s="286"/>
      <c r="D258" s="285"/>
      <c r="E258" s="283"/>
      <c r="F258" s="283"/>
      <c r="G258" s="283"/>
      <c r="K258" s="25">
        <f t="shared" si="99"/>
        <v>0</v>
      </c>
      <c r="L258" s="25">
        <f t="shared" si="100"/>
        <v>0</v>
      </c>
      <c r="M258" s="25">
        <f t="shared" si="101"/>
        <v>0</v>
      </c>
      <c r="N258" s="25">
        <f t="shared" si="102"/>
        <v>0</v>
      </c>
      <c r="O258" s="25">
        <f t="shared" si="103"/>
        <v>0</v>
      </c>
      <c r="P258" s="25">
        <f t="shared" si="104"/>
        <v>0</v>
      </c>
      <c r="Q258" s="25">
        <f t="shared" si="105"/>
        <v>0</v>
      </c>
      <c r="R258" s="25">
        <f t="shared" si="106"/>
        <v>0</v>
      </c>
      <c r="S258" s="25">
        <f t="shared" si="107"/>
        <v>0</v>
      </c>
      <c r="T258" s="25">
        <f t="shared" si="108"/>
        <v>0</v>
      </c>
    </row>
    <row r="259" spans="1:20" ht="14.25" customHeight="1" x14ac:dyDescent="0.2">
      <c r="A259" s="284">
        <f>'Նախահաշիվ 1-1'!A256</f>
        <v>10</v>
      </c>
      <c r="B259" s="285" t="str">
        <f>'Նախահաշիվ 1-1'!B256</f>
        <v>Место инф.</v>
      </c>
      <c r="C259" s="286" t="str">
        <f>'Նախահաշիվ 1-1'!C256</f>
        <v> Листовая сталь 3,0 мм Листовая сталь 3,0 мм</v>
      </c>
      <c r="D259" s="285" t="str">
        <f>'Նախահաշիվ 1-1'!D256</f>
        <v> м2 / м2</v>
      </c>
      <c r="E259" s="283">
        <f>'Նախահաշիվ 1-1'!E256</f>
        <v>0.28999999999999998</v>
      </c>
      <c r="F259" s="283">
        <f t="shared" si="111"/>
        <v>13.722589440473763</v>
      </c>
      <c r="G259" s="283">
        <f t="shared" ref="G259" si="121">E259*F259</f>
        <v>3.979550937737391</v>
      </c>
      <c r="J259" s="25">
        <v>10.911467952000002</v>
      </c>
      <c r="K259" s="25">
        <f t="shared" si="99"/>
        <v>1.4512252376160004</v>
      </c>
      <c r="L259" s="25">
        <f t="shared" si="100"/>
        <v>12.362693189616003</v>
      </c>
      <c r="M259" s="25">
        <f t="shared" si="101"/>
        <v>1.3598962508577603</v>
      </c>
      <c r="N259" s="25">
        <f t="shared" si="102"/>
        <v>13.722589440473763</v>
      </c>
      <c r="O259" s="25">
        <f t="shared" si="103"/>
        <v>0</v>
      </c>
      <c r="P259" s="25">
        <f t="shared" si="104"/>
        <v>13.722589440473763</v>
      </c>
      <c r="Q259" s="25">
        <f t="shared" si="105"/>
        <v>0</v>
      </c>
      <c r="R259" s="25">
        <f t="shared" si="106"/>
        <v>0</v>
      </c>
      <c r="S259" s="25">
        <f t="shared" si="107"/>
        <v>0</v>
      </c>
      <c r="T259" s="25">
        <f t="shared" si="108"/>
        <v>13.722589440473763</v>
      </c>
    </row>
    <row r="260" spans="1:20" x14ac:dyDescent="0.2">
      <c r="A260" s="284"/>
      <c r="B260" s="285"/>
      <c r="C260" s="286"/>
      <c r="D260" s="285"/>
      <c r="E260" s="283"/>
      <c r="F260" s="283"/>
      <c r="G260" s="283"/>
      <c r="K260" s="25">
        <f t="shared" si="99"/>
        <v>0</v>
      </c>
      <c r="L260" s="25">
        <f t="shared" si="100"/>
        <v>0</v>
      </c>
      <c r="M260" s="25">
        <f t="shared" si="101"/>
        <v>0</v>
      </c>
      <c r="N260" s="25">
        <f t="shared" si="102"/>
        <v>0</v>
      </c>
      <c r="O260" s="25">
        <f t="shared" si="103"/>
        <v>0</v>
      </c>
      <c r="P260" s="25">
        <f t="shared" si="104"/>
        <v>0</v>
      </c>
      <c r="Q260" s="25">
        <f t="shared" si="105"/>
        <v>0</v>
      </c>
      <c r="R260" s="25">
        <f t="shared" si="106"/>
        <v>0</v>
      </c>
      <c r="S260" s="25">
        <f t="shared" si="107"/>
        <v>0</v>
      </c>
      <c r="T260" s="25">
        <f t="shared" si="108"/>
        <v>0</v>
      </c>
    </row>
    <row r="261" spans="1:20" x14ac:dyDescent="0.2">
      <c r="A261" s="284"/>
      <c r="B261" s="285"/>
      <c r="C261" s="286"/>
      <c r="D261" s="285"/>
      <c r="E261" s="283"/>
      <c r="F261" s="283"/>
      <c r="G261" s="283"/>
      <c r="K261" s="25">
        <f t="shared" si="99"/>
        <v>0</v>
      </c>
      <c r="L261" s="25">
        <f t="shared" si="100"/>
        <v>0</v>
      </c>
      <c r="M261" s="25">
        <f t="shared" si="101"/>
        <v>0</v>
      </c>
      <c r="N261" s="25">
        <f t="shared" si="102"/>
        <v>0</v>
      </c>
      <c r="O261" s="25">
        <f t="shared" si="103"/>
        <v>0</v>
      </c>
      <c r="P261" s="25">
        <f t="shared" si="104"/>
        <v>0</v>
      </c>
      <c r="Q261" s="25">
        <f t="shared" si="105"/>
        <v>0</v>
      </c>
      <c r="R261" s="25">
        <f t="shared" si="106"/>
        <v>0</v>
      </c>
      <c r="S261" s="25">
        <f t="shared" si="107"/>
        <v>0</v>
      </c>
      <c r="T261" s="25">
        <f t="shared" si="108"/>
        <v>0</v>
      </c>
    </row>
    <row r="262" spans="1:20" x14ac:dyDescent="0.2">
      <c r="A262" s="284"/>
      <c r="B262" s="285"/>
      <c r="C262" s="286"/>
      <c r="D262" s="285"/>
      <c r="E262" s="283"/>
      <c r="F262" s="283"/>
      <c r="G262" s="283"/>
      <c r="K262" s="25">
        <f t="shared" si="99"/>
        <v>0</v>
      </c>
      <c r="L262" s="25">
        <f t="shared" si="100"/>
        <v>0</v>
      </c>
      <c r="M262" s="25">
        <f t="shared" si="101"/>
        <v>0</v>
      </c>
      <c r="N262" s="25">
        <f t="shared" si="102"/>
        <v>0</v>
      </c>
      <c r="O262" s="25">
        <f t="shared" si="103"/>
        <v>0</v>
      </c>
      <c r="P262" s="25">
        <f t="shared" si="104"/>
        <v>0</v>
      </c>
      <c r="Q262" s="25">
        <f t="shared" si="105"/>
        <v>0</v>
      </c>
      <c r="R262" s="25">
        <f t="shared" si="106"/>
        <v>0</v>
      </c>
      <c r="S262" s="25">
        <f t="shared" si="107"/>
        <v>0</v>
      </c>
      <c r="T262" s="25">
        <f t="shared" si="108"/>
        <v>0</v>
      </c>
    </row>
    <row r="263" spans="1:20" ht="14.25" customHeight="1" x14ac:dyDescent="0.2">
      <c r="A263" s="284">
        <f>'Նախահաշիվ 1-1'!A260</f>
        <v>11</v>
      </c>
      <c r="B263" s="285" t="str">
        <f>'Նախահաշիվ 1-1'!B260</f>
        <v> Место инф.</v>
      </c>
      <c r="C263" s="286" t="str">
        <f>'Նախահաշիվ 1-1'!C260</f>
        <v> Уголок 45х45х4мм /для подвеса на хомуте/ Угольник 45х45х4мм</v>
      </c>
      <c r="D263" s="285" t="str">
        <f>'Նախահաշիվ 1-1'!D260</f>
        <v> м / м</v>
      </c>
      <c r="E263" s="283">
        <f>'Նախահաշիվ 1-1'!E260</f>
        <v>4.3499999999999996</v>
      </c>
      <c r="F263" s="283">
        <f t="shared" si="111"/>
        <v>0.3424306052613601</v>
      </c>
      <c r="G263" s="283">
        <f t="shared" ref="G263" si="122">E263*F263</f>
        <v>1.4895731328869164</v>
      </c>
      <c r="J263" s="25">
        <v>0.27228247200000005</v>
      </c>
      <c r="K263" s="25">
        <f t="shared" si="99"/>
        <v>3.6213568776000009E-2</v>
      </c>
      <c r="L263" s="25">
        <f t="shared" si="100"/>
        <v>0.30849604077600007</v>
      </c>
      <c r="M263" s="25">
        <f t="shared" si="101"/>
        <v>3.393456448536001E-2</v>
      </c>
      <c r="N263" s="25">
        <f t="shared" si="102"/>
        <v>0.3424306052613601</v>
      </c>
      <c r="O263" s="25">
        <f t="shared" si="103"/>
        <v>0</v>
      </c>
      <c r="P263" s="25">
        <f t="shared" si="104"/>
        <v>0.3424306052613601</v>
      </c>
      <c r="Q263" s="25">
        <f t="shared" si="105"/>
        <v>0</v>
      </c>
      <c r="R263" s="25">
        <f t="shared" si="106"/>
        <v>0</v>
      </c>
      <c r="S263" s="25">
        <f t="shared" si="107"/>
        <v>0</v>
      </c>
      <c r="T263" s="25">
        <f t="shared" si="108"/>
        <v>0.3424306052613601</v>
      </c>
    </row>
    <row r="264" spans="1:20" x14ac:dyDescent="0.2">
      <c r="A264" s="284"/>
      <c r="B264" s="285"/>
      <c r="C264" s="286"/>
      <c r="D264" s="285"/>
      <c r="E264" s="283"/>
      <c r="F264" s="283"/>
      <c r="G264" s="283"/>
      <c r="K264" s="25">
        <f t="shared" si="99"/>
        <v>0</v>
      </c>
      <c r="L264" s="25">
        <f t="shared" si="100"/>
        <v>0</v>
      </c>
      <c r="M264" s="25">
        <f t="shared" si="101"/>
        <v>0</v>
      </c>
      <c r="N264" s="25">
        <f t="shared" si="102"/>
        <v>0</v>
      </c>
      <c r="O264" s="25">
        <f t="shared" si="103"/>
        <v>0</v>
      </c>
      <c r="P264" s="25">
        <f t="shared" si="104"/>
        <v>0</v>
      </c>
      <c r="Q264" s="25">
        <f t="shared" si="105"/>
        <v>0</v>
      </c>
      <c r="R264" s="25">
        <f t="shared" si="106"/>
        <v>0</v>
      </c>
      <c r="S264" s="25">
        <f t="shared" si="107"/>
        <v>0</v>
      </c>
      <c r="T264" s="25">
        <f t="shared" si="108"/>
        <v>0</v>
      </c>
    </row>
    <row r="265" spans="1:20" x14ac:dyDescent="0.2">
      <c r="A265" s="284"/>
      <c r="B265" s="285"/>
      <c r="C265" s="286"/>
      <c r="D265" s="285"/>
      <c r="E265" s="283"/>
      <c r="F265" s="283"/>
      <c r="G265" s="283"/>
      <c r="K265" s="25">
        <f t="shared" si="99"/>
        <v>0</v>
      </c>
      <c r="L265" s="25">
        <f t="shared" si="100"/>
        <v>0</v>
      </c>
      <c r="M265" s="25">
        <f t="shared" si="101"/>
        <v>0</v>
      </c>
      <c r="N265" s="25">
        <f t="shared" si="102"/>
        <v>0</v>
      </c>
      <c r="O265" s="25">
        <f t="shared" si="103"/>
        <v>0</v>
      </c>
      <c r="P265" s="25">
        <f t="shared" si="104"/>
        <v>0</v>
      </c>
      <c r="Q265" s="25">
        <f t="shared" si="105"/>
        <v>0</v>
      </c>
      <c r="R265" s="25">
        <f t="shared" si="106"/>
        <v>0</v>
      </c>
      <c r="S265" s="25">
        <f t="shared" si="107"/>
        <v>0</v>
      </c>
      <c r="T265" s="25">
        <f t="shared" si="108"/>
        <v>0</v>
      </c>
    </row>
    <row r="266" spans="1:20" x14ac:dyDescent="0.2">
      <c r="A266" s="284"/>
      <c r="B266" s="285"/>
      <c r="C266" s="286"/>
      <c r="D266" s="285"/>
      <c r="E266" s="283"/>
      <c r="F266" s="283"/>
      <c r="G266" s="283"/>
      <c r="K266" s="25">
        <f t="shared" si="99"/>
        <v>0</v>
      </c>
      <c r="L266" s="25">
        <f t="shared" si="100"/>
        <v>0</v>
      </c>
      <c r="M266" s="25">
        <f t="shared" si="101"/>
        <v>0</v>
      </c>
      <c r="N266" s="25">
        <f t="shared" si="102"/>
        <v>0</v>
      </c>
      <c r="O266" s="25">
        <f t="shared" si="103"/>
        <v>0</v>
      </c>
      <c r="P266" s="25">
        <f t="shared" si="104"/>
        <v>0</v>
      </c>
      <c r="Q266" s="25">
        <f t="shared" si="105"/>
        <v>0</v>
      </c>
      <c r="R266" s="25">
        <f t="shared" si="106"/>
        <v>0</v>
      </c>
      <c r="S266" s="25">
        <f t="shared" si="107"/>
        <v>0</v>
      </c>
      <c r="T266" s="25">
        <f t="shared" si="108"/>
        <v>0</v>
      </c>
    </row>
    <row r="267" spans="1:20" ht="14.25" customHeight="1" x14ac:dyDescent="0.2">
      <c r="A267" s="284">
        <f>'Նախահաշիվ 1-1'!A264</f>
        <v>12</v>
      </c>
      <c r="B267" s="285" t="str">
        <f>'Նախահաշիվ 1-1'!B264</f>
        <v> Место инф.</v>
      </c>
      <c r="C267" s="286" t="str">
        <f>'Նախահաշիվ 1-1'!C264</f>
        <v> Зажимной подвес с усилением A-III Ø=16 мм. Крюк из усиления A-III Ø=16 мм.</v>
      </c>
      <c r="D267" s="285" t="str">
        <f>'Նախահաշիվ 1-1'!D264</f>
        <v> т / т</v>
      </c>
      <c r="E267" s="283">
        <f>'Նախահաշիվ 1-1'!E264</f>
        <v>9.1640000000000003E-3</v>
      </c>
      <c r="F267" s="283">
        <f t="shared" si="111"/>
        <v>300.2464982916631</v>
      </c>
      <c r="G267" s="283">
        <f t="shared" ref="G267" si="123">E267*F267</f>
        <v>2.7514589103448008</v>
      </c>
      <c r="J267" s="25">
        <v>238.73993010000004</v>
      </c>
      <c r="K267" s="25">
        <f t="shared" si="99"/>
        <v>31.752410703300008</v>
      </c>
      <c r="L267" s="25">
        <f t="shared" si="100"/>
        <v>270.49234080330007</v>
      </c>
      <c r="M267" s="25">
        <f t="shared" si="101"/>
        <v>29.754157488363006</v>
      </c>
      <c r="N267" s="25">
        <f t="shared" si="102"/>
        <v>300.2464982916631</v>
      </c>
      <c r="O267" s="25">
        <f t="shared" si="103"/>
        <v>0</v>
      </c>
      <c r="P267" s="25">
        <f t="shared" si="104"/>
        <v>300.2464982916631</v>
      </c>
      <c r="Q267" s="25">
        <f t="shared" si="105"/>
        <v>0</v>
      </c>
      <c r="R267" s="25">
        <f t="shared" si="106"/>
        <v>0</v>
      </c>
      <c r="S267" s="25">
        <f t="shared" si="107"/>
        <v>0</v>
      </c>
      <c r="T267" s="25">
        <f t="shared" si="108"/>
        <v>300.2464982916631</v>
      </c>
    </row>
    <row r="268" spans="1:20" x14ac:dyDescent="0.2">
      <c r="A268" s="284"/>
      <c r="B268" s="285"/>
      <c r="C268" s="286"/>
      <c r="D268" s="285"/>
      <c r="E268" s="283"/>
      <c r="F268" s="283"/>
      <c r="G268" s="283"/>
      <c r="K268" s="25">
        <f t="shared" si="99"/>
        <v>0</v>
      </c>
      <c r="L268" s="25">
        <f t="shared" si="100"/>
        <v>0</v>
      </c>
      <c r="M268" s="25">
        <f t="shared" si="101"/>
        <v>0</v>
      </c>
      <c r="N268" s="25">
        <f t="shared" si="102"/>
        <v>0</v>
      </c>
      <c r="O268" s="25">
        <f t="shared" si="103"/>
        <v>0</v>
      </c>
      <c r="P268" s="25">
        <f t="shared" si="104"/>
        <v>0</v>
      </c>
      <c r="Q268" s="25">
        <f t="shared" si="105"/>
        <v>0</v>
      </c>
      <c r="R268" s="25">
        <f t="shared" si="106"/>
        <v>0</v>
      </c>
      <c r="S268" s="25">
        <f t="shared" si="107"/>
        <v>0</v>
      </c>
      <c r="T268" s="25">
        <f t="shared" si="108"/>
        <v>0</v>
      </c>
    </row>
    <row r="269" spans="1:20" x14ac:dyDescent="0.2">
      <c r="A269" s="284"/>
      <c r="B269" s="285"/>
      <c r="C269" s="286"/>
      <c r="D269" s="285"/>
      <c r="E269" s="283"/>
      <c r="F269" s="283"/>
      <c r="G269" s="283"/>
      <c r="K269" s="25">
        <f t="shared" si="99"/>
        <v>0</v>
      </c>
      <c r="L269" s="25">
        <f t="shared" si="100"/>
        <v>0</v>
      </c>
      <c r="M269" s="25">
        <f t="shared" si="101"/>
        <v>0</v>
      </c>
      <c r="N269" s="25">
        <f t="shared" si="102"/>
        <v>0</v>
      </c>
      <c r="O269" s="25">
        <f t="shared" si="103"/>
        <v>0</v>
      </c>
      <c r="P269" s="25">
        <f t="shared" si="104"/>
        <v>0</v>
      </c>
      <c r="Q269" s="25">
        <f t="shared" si="105"/>
        <v>0</v>
      </c>
      <c r="R269" s="25">
        <f t="shared" si="106"/>
        <v>0</v>
      </c>
      <c r="S269" s="25">
        <f t="shared" si="107"/>
        <v>0</v>
      </c>
      <c r="T269" s="25">
        <f t="shared" si="108"/>
        <v>0</v>
      </c>
    </row>
    <row r="270" spans="1:20" x14ac:dyDescent="0.2">
      <c r="A270" s="284"/>
      <c r="B270" s="285"/>
      <c r="C270" s="286"/>
      <c r="D270" s="285"/>
      <c r="E270" s="283"/>
      <c r="F270" s="283"/>
      <c r="G270" s="283"/>
      <c r="K270" s="25">
        <f t="shared" si="99"/>
        <v>0</v>
      </c>
      <c r="L270" s="25">
        <f t="shared" si="100"/>
        <v>0</v>
      </c>
      <c r="M270" s="25">
        <f t="shared" si="101"/>
        <v>0</v>
      </c>
      <c r="N270" s="25">
        <f t="shared" si="102"/>
        <v>0</v>
      </c>
      <c r="O270" s="25">
        <f t="shared" si="103"/>
        <v>0</v>
      </c>
      <c r="P270" s="25">
        <f t="shared" si="104"/>
        <v>0</v>
      </c>
      <c r="Q270" s="25">
        <f t="shared" si="105"/>
        <v>0</v>
      </c>
      <c r="R270" s="25">
        <f t="shared" si="106"/>
        <v>0</v>
      </c>
      <c r="S270" s="25">
        <f t="shared" si="107"/>
        <v>0</v>
      </c>
      <c r="T270" s="25">
        <f t="shared" si="108"/>
        <v>0</v>
      </c>
    </row>
    <row r="271" spans="1:20" ht="14.25" customHeight="1" x14ac:dyDescent="0.2">
      <c r="A271" s="284">
        <f>'Նախահաշիվ 1-1'!A268</f>
        <v>13</v>
      </c>
      <c r="B271" s="285" t="str">
        <f>'Նախահաշիվ 1-1'!B268</f>
        <v> рынок</v>
      </c>
      <c r="C271" s="286" t="str">
        <f>'Նախահաշիվ 1-1'!C268</f>
        <v> Низковольтный изолятор TF-20 Изолятор TF-20</v>
      </c>
      <c r="D271" s="285" t="str">
        <f>'Նախահաշիվ 1-1'!D268</f>
        <v> деталь/детали</v>
      </c>
      <c r="E271" s="283">
        <f>'Նախահաշիվ 1-1'!E268</f>
        <v>29</v>
      </c>
      <c r="F271" s="283">
        <f t="shared" si="111"/>
        <v>0.28824125022000002</v>
      </c>
      <c r="G271" s="283">
        <f t="shared" ref="G271" si="124">E271*F271</f>
        <v>8.3589962563800011</v>
      </c>
      <c r="J271" s="25">
        <v>0.22919400000000004</v>
      </c>
      <c r="K271" s="25">
        <f t="shared" si="99"/>
        <v>3.0482802000000007E-2</v>
      </c>
      <c r="L271" s="25">
        <f t="shared" si="100"/>
        <v>0.25967680200000004</v>
      </c>
      <c r="M271" s="25">
        <f t="shared" si="101"/>
        <v>2.8564448220000004E-2</v>
      </c>
      <c r="N271" s="25">
        <f t="shared" si="102"/>
        <v>0.28824125022000002</v>
      </c>
      <c r="O271" s="25">
        <f t="shared" si="103"/>
        <v>0</v>
      </c>
      <c r="P271" s="25">
        <f t="shared" si="104"/>
        <v>0.28824125022000002</v>
      </c>
      <c r="Q271" s="25">
        <f t="shared" si="105"/>
        <v>0</v>
      </c>
      <c r="R271" s="25">
        <f t="shared" si="106"/>
        <v>0</v>
      </c>
      <c r="S271" s="25">
        <f t="shared" si="107"/>
        <v>0</v>
      </c>
      <c r="T271" s="25">
        <f t="shared" si="108"/>
        <v>0.28824125022000002</v>
      </c>
    </row>
    <row r="272" spans="1:20" x14ac:dyDescent="0.2">
      <c r="A272" s="284"/>
      <c r="B272" s="285"/>
      <c r="C272" s="286"/>
      <c r="D272" s="285"/>
      <c r="E272" s="283"/>
      <c r="F272" s="283"/>
      <c r="G272" s="283"/>
      <c r="K272" s="25">
        <f t="shared" si="99"/>
        <v>0</v>
      </c>
      <c r="L272" s="25">
        <f t="shared" si="100"/>
        <v>0</v>
      </c>
      <c r="M272" s="25">
        <f t="shared" si="101"/>
        <v>0</v>
      </c>
      <c r="N272" s="25">
        <f t="shared" si="102"/>
        <v>0</v>
      </c>
      <c r="O272" s="25">
        <f t="shared" si="103"/>
        <v>0</v>
      </c>
      <c r="P272" s="25">
        <f t="shared" si="104"/>
        <v>0</v>
      </c>
      <c r="Q272" s="25">
        <f t="shared" si="105"/>
        <v>0</v>
      </c>
      <c r="R272" s="25">
        <f t="shared" si="106"/>
        <v>0</v>
      </c>
      <c r="S272" s="25">
        <f t="shared" si="107"/>
        <v>0</v>
      </c>
      <c r="T272" s="25">
        <f t="shared" si="108"/>
        <v>0</v>
      </c>
    </row>
    <row r="273" spans="1:20" x14ac:dyDescent="0.2">
      <c r="A273" s="284"/>
      <c r="B273" s="285"/>
      <c r="C273" s="286"/>
      <c r="D273" s="285"/>
      <c r="E273" s="283"/>
      <c r="F273" s="283"/>
      <c r="G273" s="283"/>
      <c r="K273" s="25">
        <f t="shared" ref="K273:K329" si="125">J273*13.3%</f>
        <v>0</v>
      </c>
      <c r="L273" s="25">
        <f t="shared" ref="L273:L329" si="126">SUM(J273:K273)</f>
        <v>0</v>
      </c>
      <c r="M273" s="25">
        <f t="shared" ref="M273:M329" si="127">L273*11%</f>
        <v>0</v>
      </c>
      <c r="N273" s="25">
        <f t="shared" ref="N273:N329" si="128">SUM(L273:M273)</f>
        <v>0</v>
      </c>
      <c r="O273" s="25">
        <f t="shared" ref="O273:O329" si="129">N273*0%</f>
        <v>0</v>
      </c>
      <c r="P273" s="25">
        <f t="shared" ref="P273:P329" si="130">SUM(N273:O273)</f>
        <v>0</v>
      </c>
      <c r="Q273" s="25">
        <f t="shared" ref="Q273:Q329" si="131">P273*0%</f>
        <v>0</v>
      </c>
      <c r="R273" s="25">
        <f t="shared" ref="R273:R329" si="132">P273*0%</f>
        <v>0</v>
      </c>
      <c r="S273" s="25">
        <f t="shared" ref="S273:S329" si="133">P273*0%</f>
        <v>0</v>
      </c>
      <c r="T273" s="25">
        <f t="shared" ref="T273:T329" si="134">SUM(P273:S273)</f>
        <v>0</v>
      </c>
    </row>
    <row r="274" spans="1:20" x14ac:dyDescent="0.2">
      <c r="A274" s="284"/>
      <c r="B274" s="285"/>
      <c r="C274" s="286"/>
      <c r="D274" s="285"/>
      <c r="E274" s="283"/>
      <c r="F274" s="283"/>
      <c r="G274" s="283"/>
      <c r="K274" s="25">
        <f t="shared" si="125"/>
        <v>0</v>
      </c>
      <c r="L274" s="25">
        <f t="shared" si="126"/>
        <v>0</v>
      </c>
      <c r="M274" s="25">
        <f t="shared" si="127"/>
        <v>0</v>
      </c>
      <c r="N274" s="25">
        <f t="shared" si="128"/>
        <v>0</v>
      </c>
      <c r="O274" s="25">
        <f t="shared" si="129"/>
        <v>0</v>
      </c>
      <c r="P274" s="25">
        <f t="shared" si="130"/>
        <v>0</v>
      </c>
      <c r="Q274" s="25">
        <f t="shared" si="131"/>
        <v>0</v>
      </c>
      <c r="R274" s="25">
        <f t="shared" si="132"/>
        <v>0</v>
      </c>
      <c r="S274" s="25">
        <f t="shared" si="133"/>
        <v>0</v>
      </c>
      <c r="T274" s="25">
        <f t="shared" si="134"/>
        <v>0</v>
      </c>
    </row>
    <row r="275" spans="1:20" ht="14.25" customHeight="1" x14ac:dyDescent="0.2">
      <c r="A275" s="284">
        <f>'Նախահաշիվ 1-1'!A272</f>
        <v>14</v>
      </c>
      <c r="B275" s="285" t="str">
        <f>'Նախահաշիվ 1-1'!B272</f>
        <v> рынок</v>
      </c>
      <c r="C275" s="286" t="str">
        <f>'Նախահաշիվ 1-1'!C272</f>
        <v> Зажим PA1500 (зажим анкерный) Зажим анкерный PA1500</v>
      </c>
      <c r="D275" s="285" t="str">
        <f>'Նախահաշիվ 1-1'!D272</f>
        <v> деталь/детали</v>
      </c>
      <c r="E275" s="283">
        <f>'Նախահաշիվ 1-1'!E272</f>
        <v>59</v>
      </c>
      <c r="F275" s="283">
        <f t="shared" si="111"/>
        <v>1.2970856259900001</v>
      </c>
      <c r="G275" s="283">
        <f t="shared" ref="G275" si="135">E275*F275</f>
        <v>76.528051933410012</v>
      </c>
      <c r="J275" s="25">
        <v>1.0313730000000001</v>
      </c>
      <c r="K275" s="25">
        <f t="shared" si="125"/>
        <v>0.13717260900000003</v>
      </c>
      <c r="L275" s="25">
        <f t="shared" si="126"/>
        <v>1.1685456090000002</v>
      </c>
      <c r="M275" s="25">
        <f t="shared" si="127"/>
        <v>0.12854001699000001</v>
      </c>
      <c r="N275" s="25">
        <f t="shared" si="128"/>
        <v>1.2970856259900001</v>
      </c>
      <c r="O275" s="25">
        <f t="shared" si="129"/>
        <v>0</v>
      </c>
      <c r="P275" s="25">
        <f t="shared" si="130"/>
        <v>1.2970856259900001</v>
      </c>
      <c r="Q275" s="25">
        <f t="shared" si="131"/>
        <v>0</v>
      </c>
      <c r="R275" s="25">
        <f t="shared" si="132"/>
        <v>0</v>
      </c>
      <c r="S275" s="25">
        <f t="shared" si="133"/>
        <v>0</v>
      </c>
      <c r="T275" s="25">
        <f t="shared" si="134"/>
        <v>1.2970856259900001</v>
      </c>
    </row>
    <row r="276" spans="1:20" x14ac:dyDescent="0.2">
      <c r="A276" s="284"/>
      <c r="B276" s="285"/>
      <c r="C276" s="286"/>
      <c r="D276" s="285"/>
      <c r="E276" s="283"/>
      <c r="F276" s="283"/>
      <c r="G276" s="283"/>
      <c r="K276" s="25">
        <f t="shared" si="125"/>
        <v>0</v>
      </c>
      <c r="L276" s="25">
        <f t="shared" si="126"/>
        <v>0</v>
      </c>
      <c r="M276" s="25">
        <f t="shared" si="127"/>
        <v>0</v>
      </c>
      <c r="N276" s="25">
        <f t="shared" si="128"/>
        <v>0</v>
      </c>
      <c r="O276" s="25">
        <f t="shared" si="129"/>
        <v>0</v>
      </c>
      <c r="P276" s="25">
        <f t="shared" si="130"/>
        <v>0</v>
      </c>
      <c r="Q276" s="25">
        <f t="shared" si="131"/>
        <v>0</v>
      </c>
      <c r="R276" s="25">
        <f t="shared" si="132"/>
        <v>0</v>
      </c>
      <c r="S276" s="25">
        <f t="shared" si="133"/>
        <v>0</v>
      </c>
      <c r="T276" s="25">
        <f t="shared" si="134"/>
        <v>0</v>
      </c>
    </row>
    <row r="277" spans="1:20" x14ac:dyDescent="0.2">
      <c r="A277" s="284"/>
      <c r="B277" s="285"/>
      <c r="C277" s="286"/>
      <c r="D277" s="285"/>
      <c r="E277" s="283"/>
      <c r="F277" s="283"/>
      <c r="G277" s="283"/>
      <c r="K277" s="25">
        <f t="shared" si="125"/>
        <v>0</v>
      </c>
      <c r="L277" s="25">
        <f t="shared" si="126"/>
        <v>0</v>
      </c>
      <c r="M277" s="25">
        <f t="shared" si="127"/>
        <v>0</v>
      </c>
      <c r="N277" s="25">
        <f t="shared" si="128"/>
        <v>0</v>
      </c>
      <c r="O277" s="25">
        <f t="shared" si="129"/>
        <v>0</v>
      </c>
      <c r="P277" s="25">
        <f t="shared" si="130"/>
        <v>0</v>
      </c>
      <c r="Q277" s="25">
        <f t="shared" si="131"/>
        <v>0</v>
      </c>
      <c r="R277" s="25">
        <f t="shared" si="132"/>
        <v>0</v>
      </c>
      <c r="S277" s="25">
        <f t="shared" si="133"/>
        <v>0</v>
      </c>
      <c r="T277" s="25">
        <f t="shared" si="134"/>
        <v>0</v>
      </c>
    </row>
    <row r="278" spans="1:20" x14ac:dyDescent="0.2">
      <c r="A278" s="284"/>
      <c r="B278" s="285"/>
      <c r="C278" s="286"/>
      <c r="D278" s="285"/>
      <c r="E278" s="283"/>
      <c r="F278" s="283"/>
      <c r="G278" s="283"/>
      <c r="K278" s="25">
        <f t="shared" si="125"/>
        <v>0</v>
      </c>
      <c r="L278" s="25">
        <f t="shared" si="126"/>
        <v>0</v>
      </c>
      <c r="M278" s="25">
        <f t="shared" si="127"/>
        <v>0</v>
      </c>
      <c r="N278" s="25">
        <f t="shared" si="128"/>
        <v>0</v>
      </c>
      <c r="O278" s="25">
        <f t="shared" si="129"/>
        <v>0</v>
      </c>
      <c r="P278" s="25">
        <f t="shared" si="130"/>
        <v>0</v>
      </c>
      <c r="Q278" s="25">
        <f t="shared" si="131"/>
        <v>0</v>
      </c>
      <c r="R278" s="25">
        <f t="shared" si="132"/>
        <v>0</v>
      </c>
      <c r="S278" s="25">
        <f t="shared" si="133"/>
        <v>0</v>
      </c>
      <c r="T278" s="25">
        <f t="shared" si="134"/>
        <v>0</v>
      </c>
    </row>
    <row r="279" spans="1:20" ht="14.25" customHeight="1" x14ac:dyDescent="0.2">
      <c r="A279" s="284">
        <f>'Նախահաշիվ 1-1'!A276</f>
        <v>15</v>
      </c>
      <c r="B279" s="285" t="str">
        <f>'Նախահաշիվ 1-1'!B276</f>
        <v> Место инф.</v>
      </c>
      <c r="C279" s="286" t="str">
        <f>'Նախահաշիվ 1-1'!C276</f>
        <v> Листовая сталь 30х3 мм /для заземления/ Листовая сталь 30х3 мм /для заземления/</v>
      </c>
      <c r="D279" s="285" t="str">
        <f>'Նախահաշիվ 1-1'!D276</f>
        <v> м / м</v>
      </c>
      <c r="E279" s="283">
        <f>'Նախահաշիվ 1-1'!E276</f>
        <v>29</v>
      </c>
      <c r="F279" s="283">
        <f t="shared" si="111"/>
        <v>0.55630561292460001</v>
      </c>
      <c r="G279" s="283">
        <f t="shared" ref="G279" si="136">E279*F279</f>
        <v>16.1328627748134</v>
      </c>
      <c r="J279" s="25">
        <v>0.44234442000000007</v>
      </c>
      <c r="K279" s="25">
        <f t="shared" si="125"/>
        <v>5.8831807860000015E-2</v>
      </c>
      <c r="L279" s="25">
        <f t="shared" si="126"/>
        <v>0.50117622786000005</v>
      </c>
      <c r="M279" s="25">
        <f t="shared" si="127"/>
        <v>5.5129385064600002E-2</v>
      </c>
      <c r="N279" s="25">
        <f t="shared" si="128"/>
        <v>0.55630561292460001</v>
      </c>
      <c r="O279" s="25">
        <f t="shared" si="129"/>
        <v>0</v>
      </c>
      <c r="P279" s="25">
        <f t="shared" si="130"/>
        <v>0.55630561292460001</v>
      </c>
      <c r="Q279" s="25">
        <f t="shared" si="131"/>
        <v>0</v>
      </c>
      <c r="R279" s="25">
        <f t="shared" si="132"/>
        <v>0</v>
      </c>
      <c r="S279" s="25">
        <f t="shared" si="133"/>
        <v>0</v>
      </c>
      <c r="T279" s="25">
        <f t="shared" si="134"/>
        <v>0.55630561292460001</v>
      </c>
    </row>
    <row r="280" spans="1:20" x14ac:dyDescent="0.2">
      <c r="A280" s="284"/>
      <c r="B280" s="285"/>
      <c r="C280" s="286"/>
      <c r="D280" s="285"/>
      <c r="E280" s="283"/>
      <c r="F280" s="283"/>
      <c r="G280" s="283"/>
      <c r="K280" s="25">
        <f t="shared" si="125"/>
        <v>0</v>
      </c>
      <c r="L280" s="25">
        <f t="shared" si="126"/>
        <v>0</v>
      </c>
      <c r="M280" s="25">
        <f t="shared" si="127"/>
        <v>0</v>
      </c>
      <c r="N280" s="25">
        <f t="shared" si="128"/>
        <v>0</v>
      </c>
      <c r="O280" s="25">
        <f t="shared" si="129"/>
        <v>0</v>
      </c>
      <c r="P280" s="25">
        <f t="shared" si="130"/>
        <v>0</v>
      </c>
      <c r="Q280" s="25">
        <f t="shared" si="131"/>
        <v>0</v>
      </c>
      <c r="R280" s="25">
        <f t="shared" si="132"/>
        <v>0</v>
      </c>
      <c r="S280" s="25">
        <f t="shared" si="133"/>
        <v>0</v>
      </c>
      <c r="T280" s="25">
        <f t="shared" si="134"/>
        <v>0</v>
      </c>
    </row>
    <row r="281" spans="1:20" x14ac:dyDescent="0.2">
      <c r="A281" s="284"/>
      <c r="B281" s="285"/>
      <c r="C281" s="286"/>
      <c r="D281" s="285"/>
      <c r="E281" s="283"/>
      <c r="F281" s="283"/>
      <c r="G281" s="283"/>
      <c r="K281" s="25">
        <f t="shared" si="125"/>
        <v>0</v>
      </c>
      <c r="L281" s="25">
        <f t="shared" si="126"/>
        <v>0</v>
      </c>
      <c r="M281" s="25">
        <f t="shared" si="127"/>
        <v>0</v>
      </c>
      <c r="N281" s="25">
        <f t="shared" si="128"/>
        <v>0</v>
      </c>
      <c r="O281" s="25">
        <f t="shared" si="129"/>
        <v>0</v>
      </c>
      <c r="P281" s="25">
        <f t="shared" si="130"/>
        <v>0</v>
      </c>
      <c r="Q281" s="25">
        <f t="shared" si="131"/>
        <v>0</v>
      </c>
      <c r="R281" s="25">
        <f t="shared" si="132"/>
        <v>0</v>
      </c>
      <c r="S281" s="25">
        <f t="shared" si="133"/>
        <v>0</v>
      </c>
      <c r="T281" s="25">
        <f t="shared" si="134"/>
        <v>0</v>
      </c>
    </row>
    <row r="282" spans="1:20" ht="28.5" customHeight="1" x14ac:dyDescent="0.2">
      <c r="A282" s="284"/>
      <c r="B282" s="285"/>
      <c r="C282" s="286"/>
      <c r="D282" s="285"/>
      <c r="E282" s="283"/>
      <c r="F282" s="283"/>
      <c r="G282" s="283"/>
      <c r="K282" s="25">
        <f t="shared" si="125"/>
        <v>0</v>
      </c>
      <c r="L282" s="25">
        <f t="shared" si="126"/>
        <v>0</v>
      </c>
      <c r="M282" s="25">
        <f t="shared" si="127"/>
        <v>0</v>
      </c>
      <c r="N282" s="25">
        <f t="shared" si="128"/>
        <v>0</v>
      </c>
      <c r="O282" s="25">
        <f t="shared" si="129"/>
        <v>0</v>
      </c>
      <c r="P282" s="25">
        <f t="shared" si="130"/>
        <v>0</v>
      </c>
      <c r="Q282" s="25">
        <f t="shared" si="131"/>
        <v>0</v>
      </c>
      <c r="R282" s="25">
        <f t="shared" si="132"/>
        <v>0</v>
      </c>
      <c r="S282" s="25">
        <f t="shared" si="133"/>
        <v>0</v>
      </c>
      <c r="T282" s="25">
        <f t="shared" si="134"/>
        <v>0</v>
      </c>
    </row>
    <row r="283" spans="1:20" ht="14.25" customHeight="1" x14ac:dyDescent="0.2">
      <c r="A283" s="284">
        <f>'Նախահաշիվ 1-1'!A280</f>
        <v>16</v>
      </c>
      <c r="B283" s="285" t="str">
        <f>'Նախահաշիվ 1-1'!B280</f>
        <v> 8-594-1</v>
      </c>
      <c r="C283" s="286" t="str">
        <f>'Նախահաշիվ 1-1'!C280</f>
        <v>Уличный светодиодный светильник для наружного освещения 50 Вт, 150–250 В, 50±5 Гц, 8 кВ, световой поток: 6000 лм, срок службы: 50000 часов, температурная стойкость: от -25° до +40°C, угол рассеивания 120°, Ra&gt;80, 4000±500K, IP65. Установка светодиодных светильников 50 Вт.</v>
      </c>
      <c r="D283" s="285" t="str">
        <f>'Նախահաշիվ 1-1'!D280</f>
        <v> k-t / k-t</v>
      </c>
      <c r="E283" s="283">
        <f>'Նախահաշիվ 1-1'!E280</f>
        <v>29</v>
      </c>
      <c r="F283" s="283">
        <f>'Նախահաշիվ 1-1'!F280</f>
        <v>13.115916840000001</v>
      </c>
      <c r="G283" s="283">
        <f t="shared" ref="G283" si="137">E283*F283</f>
        <v>380.36158836000004</v>
      </c>
      <c r="J283" s="25">
        <v>13.115916840000001</v>
      </c>
      <c r="K283" s="25">
        <f t="shared" si="125"/>
        <v>1.7444169397200002</v>
      </c>
      <c r="L283" s="25">
        <f t="shared" si="126"/>
        <v>14.860333779720001</v>
      </c>
      <c r="M283" s="25">
        <f t="shared" si="127"/>
        <v>1.6346367157692001</v>
      </c>
      <c r="N283" s="25">
        <f t="shared" si="128"/>
        <v>16.494970495489202</v>
      </c>
      <c r="O283" s="25">
        <f t="shared" si="129"/>
        <v>0</v>
      </c>
      <c r="P283" s="25">
        <f t="shared" si="130"/>
        <v>16.494970495489202</v>
      </c>
      <c r="Q283" s="25">
        <f t="shared" si="131"/>
        <v>0</v>
      </c>
      <c r="R283" s="25">
        <f t="shared" si="132"/>
        <v>0</v>
      </c>
      <c r="S283" s="25">
        <f t="shared" si="133"/>
        <v>0</v>
      </c>
      <c r="T283" s="25">
        <f t="shared" si="134"/>
        <v>16.494970495489202</v>
      </c>
    </row>
    <row r="284" spans="1:20" x14ac:dyDescent="0.2">
      <c r="A284" s="284"/>
      <c r="B284" s="285"/>
      <c r="C284" s="286"/>
      <c r="D284" s="285"/>
      <c r="E284" s="283"/>
      <c r="F284" s="283"/>
      <c r="G284" s="283"/>
      <c r="K284" s="25">
        <f t="shared" si="125"/>
        <v>0</v>
      </c>
      <c r="L284" s="25">
        <f t="shared" si="126"/>
        <v>0</v>
      </c>
      <c r="M284" s="25">
        <f t="shared" si="127"/>
        <v>0</v>
      </c>
      <c r="N284" s="25">
        <f t="shared" si="128"/>
        <v>0</v>
      </c>
      <c r="O284" s="25">
        <f t="shared" si="129"/>
        <v>0</v>
      </c>
      <c r="P284" s="25">
        <f t="shared" si="130"/>
        <v>0</v>
      </c>
      <c r="Q284" s="25">
        <f t="shared" si="131"/>
        <v>0</v>
      </c>
      <c r="R284" s="25">
        <f t="shared" si="132"/>
        <v>0</v>
      </c>
      <c r="S284" s="25">
        <f t="shared" si="133"/>
        <v>0</v>
      </c>
      <c r="T284" s="25">
        <f t="shared" si="134"/>
        <v>0</v>
      </c>
    </row>
    <row r="285" spans="1:20" x14ac:dyDescent="0.2">
      <c r="A285" s="284"/>
      <c r="B285" s="285"/>
      <c r="C285" s="286"/>
      <c r="D285" s="285"/>
      <c r="E285" s="283"/>
      <c r="F285" s="283"/>
      <c r="G285" s="283"/>
      <c r="K285" s="25">
        <f t="shared" si="125"/>
        <v>0</v>
      </c>
      <c r="L285" s="25">
        <f t="shared" si="126"/>
        <v>0</v>
      </c>
      <c r="M285" s="25">
        <f t="shared" si="127"/>
        <v>0</v>
      </c>
      <c r="N285" s="25">
        <f t="shared" si="128"/>
        <v>0</v>
      </c>
      <c r="O285" s="25">
        <f t="shared" si="129"/>
        <v>0</v>
      </c>
      <c r="P285" s="25">
        <f t="shared" si="130"/>
        <v>0</v>
      </c>
      <c r="Q285" s="25">
        <f t="shared" si="131"/>
        <v>0</v>
      </c>
      <c r="R285" s="25">
        <f t="shared" si="132"/>
        <v>0</v>
      </c>
      <c r="S285" s="25">
        <f t="shared" si="133"/>
        <v>0</v>
      </c>
      <c r="T285" s="25">
        <f t="shared" si="134"/>
        <v>0</v>
      </c>
    </row>
    <row r="286" spans="1:20" ht="53.25" customHeight="1" x14ac:dyDescent="0.2">
      <c r="A286" s="284"/>
      <c r="B286" s="285"/>
      <c r="C286" s="286"/>
      <c r="D286" s="285"/>
      <c r="E286" s="283"/>
      <c r="F286" s="283"/>
      <c r="G286" s="283"/>
      <c r="K286" s="25">
        <f t="shared" si="125"/>
        <v>0</v>
      </c>
      <c r="L286" s="25">
        <f t="shared" si="126"/>
        <v>0</v>
      </c>
      <c r="M286" s="25">
        <f t="shared" si="127"/>
        <v>0</v>
      </c>
      <c r="N286" s="25">
        <f t="shared" si="128"/>
        <v>0</v>
      </c>
      <c r="O286" s="25">
        <f t="shared" si="129"/>
        <v>0</v>
      </c>
      <c r="P286" s="25">
        <f t="shared" si="130"/>
        <v>0</v>
      </c>
      <c r="Q286" s="25">
        <f t="shared" si="131"/>
        <v>0</v>
      </c>
      <c r="R286" s="25">
        <f t="shared" si="132"/>
        <v>0</v>
      </c>
      <c r="S286" s="25">
        <f t="shared" si="133"/>
        <v>0</v>
      </c>
      <c r="T286" s="25">
        <f t="shared" si="134"/>
        <v>0</v>
      </c>
    </row>
    <row r="287" spans="1:20" ht="14.25" customHeight="1" x14ac:dyDescent="0.2">
      <c r="A287" s="284">
        <f>'Նախահաշիվ 1-1'!A284</f>
        <v>17</v>
      </c>
      <c r="B287" s="285" t="str">
        <f>'Նախահաշիվ 1-1'!B284</f>
        <v> рынок</v>
      </c>
      <c r="C287" s="286" t="str">
        <f>'Նախահաշիվ 1-1'!C284</f>
        <v xml:space="preserve"> Растягивающийся зажим CSL180 (Зажимной зажим) Зажимной зажим CSL180</v>
      </c>
      <c r="D287" s="285" t="str">
        <f>'Նախահաշիվ 1-1'!D284</f>
        <v> деталь / детали</v>
      </c>
      <c r="E287" s="283">
        <f>'Նախահաշիվ 1-1'!E284</f>
        <v>58</v>
      </c>
      <c r="F287" s="283">
        <f t="shared" ref="F287:F315" si="138">T287</f>
        <v>4.3236187533000001E-2</v>
      </c>
      <c r="G287" s="283">
        <f t="shared" ref="G287" si="139">E287*F287</f>
        <v>2.5076988769140001</v>
      </c>
      <c r="J287" s="25">
        <v>3.4379100000000003E-2</v>
      </c>
      <c r="K287" s="25">
        <f t="shared" si="125"/>
        <v>4.5724203000000003E-3</v>
      </c>
      <c r="L287" s="25">
        <f t="shared" si="126"/>
        <v>3.89515203E-2</v>
      </c>
      <c r="M287" s="25">
        <f t="shared" si="127"/>
        <v>4.2846672330000002E-3</v>
      </c>
      <c r="N287" s="25">
        <f t="shared" si="128"/>
        <v>4.3236187533000001E-2</v>
      </c>
      <c r="O287" s="25">
        <f t="shared" si="129"/>
        <v>0</v>
      </c>
      <c r="P287" s="25">
        <f t="shared" si="130"/>
        <v>4.3236187533000001E-2</v>
      </c>
      <c r="Q287" s="25">
        <f t="shared" si="131"/>
        <v>0</v>
      </c>
      <c r="R287" s="25">
        <f t="shared" si="132"/>
        <v>0</v>
      </c>
      <c r="S287" s="25">
        <f t="shared" si="133"/>
        <v>0</v>
      </c>
      <c r="T287" s="25">
        <f t="shared" si="134"/>
        <v>4.3236187533000001E-2</v>
      </c>
    </row>
    <row r="288" spans="1:20" x14ac:dyDescent="0.2">
      <c r="A288" s="284"/>
      <c r="B288" s="285"/>
      <c r="C288" s="286"/>
      <c r="D288" s="285"/>
      <c r="E288" s="283"/>
      <c r="F288" s="283"/>
      <c r="G288" s="283"/>
      <c r="K288" s="25">
        <f t="shared" si="125"/>
        <v>0</v>
      </c>
      <c r="L288" s="25">
        <f t="shared" si="126"/>
        <v>0</v>
      </c>
      <c r="M288" s="25">
        <f t="shared" si="127"/>
        <v>0</v>
      </c>
      <c r="N288" s="25">
        <f t="shared" si="128"/>
        <v>0</v>
      </c>
      <c r="O288" s="25">
        <f t="shared" si="129"/>
        <v>0</v>
      </c>
      <c r="P288" s="25">
        <f t="shared" si="130"/>
        <v>0</v>
      </c>
      <c r="Q288" s="25">
        <f t="shared" si="131"/>
        <v>0</v>
      </c>
      <c r="R288" s="25">
        <f t="shared" si="132"/>
        <v>0</v>
      </c>
      <c r="S288" s="25">
        <f t="shared" si="133"/>
        <v>0</v>
      </c>
      <c r="T288" s="25">
        <f t="shared" si="134"/>
        <v>0</v>
      </c>
    </row>
    <row r="289" spans="1:20" x14ac:dyDescent="0.2">
      <c r="A289" s="284"/>
      <c r="B289" s="285"/>
      <c r="C289" s="286"/>
      <c r="D289" s="285"/>
      <c r="E289" s="283"/>
      <c r="F289" s="283"/>
      <c r="G289" s="283"/>
      <c r="K289" s="25">
        <f t="shared" si="125"/>
        <v>0</v>
      </c>
      <c r="L289" s="25">
        <f t="shared" si="126"/>
        <v>0</v>
      </c>
      <c r="M289" s="25">
        <f t="shared" si="127"/>
        <v>0</v>
      </c>
      <c r="N289" s="25">
        <f t="shared" si="128"/>
        <v>0</v>
      </c>
      <c r="O289" s="25">
        <f t="shared" si="129"/>
        <v>0</v>
      </c>
      <c r="P289" s="25">
        <f t="shared" si="130"/>
        <v>0</v>
      </c>
      <c r="Q289" s="25">
        <f t="shared" si="131"/>
        <v>0</v>
      </c>
      <c r="R289" s="25">
        <f t="shared" si="132"/>
        <v>0</v>
      </c>
      <c r="S289" s="25">
        <f t="shared" si="133"/>
        <v>0</v>
      </c>
      <c r="T289" s="25">
        <f t="shared" si="134"/>
        <v>0</v>
      </c>
    </row>
    <row r="290" spans="1:20" x14ac:dyDescent="0.2">
      <c r="A290" s="284"/>
      <c r="B290" s="285"/>
      <c r="C290" s="286"/>
      <c r="D290" s="285"/>
      <c r="E290" s="283"/>
      <c r="F290" s="283"/>
      <c r="G290" s="283"/>
      <c r="K290" s="25">
        <f t="shared" si="125"/>
        <v>0</v>
      </c>
      <c r="L290" s="25">
        <f t="shared" si="126"/>
        <v>0</v>
      </c>
      <c r="M290" s="25">
        <f t="shared" si="127"/>
        <v>0</v>
      </c>
      <c r="N290" s="25">
        <f t="shared" si="128"/>
        <v>0</v>
      </c>
      <c r="O290" s="25">
        <f t="shared" si="129"/>
        <v>0</v>
      </c>
      <c r="P290" s="25">
        <f t="shared" si="130"/>
        <v>0</v>
      </c>
      <c r="Q290" s="25">
        <f t="shared" si="131"/>
        <v>0</v>
      </c>
      <c r="R290" s="25">
        <f t="shared" si="132"/>
        <v>0</v>
      </c>
      <c r="S290" s="25">
        <f t="shared" si="133"/>
        <v>0</v>
      </c>
      <c r="T290" s="25">
        <f t="shared" si="134"/>
        <v>0</v>
      </c>
    </row>
    <row r="291" spans="1:20" ht="14.25" customHeight="1" x14ac:dyDescent="0.2">
      <c r="A291" s="284">
        <f>'Նախահաշիվ 1-1'!A288</f>
        <v>18</v>
      </c>
      <c r="B291" s="285" t="str">
        <f>'Նախահաշիվ 1-1'!B288</f>
        <v> рынок</v>
      </c>
      <c r="C291" s="286" t="str">
        <f>'Նախահաշիվ 1-1'!C288</f>
        <v xml:space="preserve"> Зажим для прокалывания ответвлений CT70A Зажим для ответвлений CT70A</v>
      </c>
      <c r="D291" s="285" t="str">
        <f>'Նախահաշիվ 1-1'!D288</f>
        <v> деталь/детали</v>
      </c>
      <c r="E291" s="283">
        <f>'Նախահաշիվ 1-1'!E288</f>
        <v>4</v>
      </c>
      <c r="F291" s="283">
        <f t="shared" si="138"/>
        <v>0.64854281299500005</v>
      </c>
      <c r="G291" s="283">
        <f t="shared" ref="G291" si="140">E291*F291</f>
        <v>2.5941712519800002</v>
      </c>
      <c r="J291" s="25">
        <v>0.51568650000000005</v>
      </c>
      <c r="K291" s="25">
        <f t="shared" si="125"/>
        <v>6.8586304500000014E-2</v>
      </c>
      <c r="L291" s="25">
        <f t="shared" si="126"/>
        <v>0.58427280450000008</v>
      </c>
      <c r="M291" s="25">
        <f t="shared" si="127"/>
        <v>6.4270008495000003E-2</v>
      </c>
      <c r="N291" s="25">
        <f t="shared" si="128"/>
        <v>0.64854281299500005</v>
      </c>
      <c r="O291" s="25">
        <f t="shared" si="129"/>
        <v>0</v>
      </c>
      <c r="P291" s="25">
        <f t="shared" si="130"/>
        <v>0.64854281299500005</v>
      </c>
      <c r="Q291" s="25">
        <f t="shared" si="131"/>
        <v>0</v>
      </c>
      <c r="R291" s="25">
        <f t="shared" si="132"/>
        <v>0</v>
      </c>
      <c r="S291" s="25">
        <f t="shared" si="133"/>
        <v>0</v>
      </c>
      <c r="T291" s="25">
        <f t="shared" si="134"/>
        <v>0.64854281299500005</v>
      </c>
    </row>
    <row r="292" spans="1:20" x14ac:dyDescent="0.2">
      <c r="A292" s="284"/>
      <c r="B292" s="285"/>
      <c r="C292" s="286"/>
      <c r="D292" s="285"/>
      <c r="E292" s="283"/>
      <c r="F292" s="283"/>
      <c r="G292" s="283"/>
      <c r="K292" s="25">
        <f t="shared" si="125"/>
        <v>0</v>
      </c>
      <c r="L292" s="25">
        <f t="shared" si="126"/>
        <v>0</v>
      </c>
      <c r="M292" s="25">
        <f t="shared" si="127"/>
        <v>0</v>
      </c>
      <c r="N292" s="25">
        <f t="shared" si="128"/>
        <v>0</v>
      </c>
      <c r="O292" s="25">
        <f t="shared" si="129"/>
        <v>0</v>
      </c>
      <c r="P292" s="25">
        <f t="shared" si="130"/>
        <v>0</v>
      </c>
      <c r="Q292" s="25">
        <f t="shared" si="131"/>
        <v>0</v>
      </c>
      <c r="R292" s="25">
        <f t="shared" si="132"/>
        <v>0</v>
      </c>
      <c r="S292" s="25">
        <f t="shared" si="133"/>
        <v>0</v>
      </c>
      <c r="T292" s="25">
        <f t="shared" si="134"/>
        <v>0</v>
      </c>
    </row>
    <row r="293" spans="1:20" x14ac:dyDescent="0.2">
      <c r="A293" s="284"/>
      <c r="B293" s="285"/>
      <c r="C293" s="286"/>
      <c r="D293" s="285"/>
      <c r="E293" s="283"/>
      <c r="F293" s="283"/>
      <c r="G293" s="283"/>
      <c r="K293" s="25">
        <f t="shared" si="125"/>
        <v>0</v>
      </c>
      <c r="L293" s="25">
        <f t="shared" si="126"/>
        <v>0</v>
      </c>
      <c r="M293" s="25">
        <f t="shared" si="127"/>
        <v>0</v>
      </c>
      <c r="N293" s="25">
        <f t="shared" si="128"/>
        <v>0</v>
      </c>
      <c r="O293" s="25">
        <f t="shared" si="129"/>
        <v>0</v>
      </c>
      <c r="P293" s="25">
        <f t="shared" si="130"/>
        <v>0</v>
      </c>
      <c r="Q293" s="25">
        <f t="shared" si="131"/>
        <v>0</v>
      </c>
      <c r="R293" s="25">
        <f t="shared" si="132"/>
        <v>0</v>
      </c>
      <c r="S293" s="25">
        <f t="shared" si="133"/>
        <v>0</v>
      </c>
      <c r="T293" s="25">
        <f t="shared" si="134"/>
        <v>0</v>
      </c>
    </row>
    <row r="294" spans="1:20" x14ac:dyDescent="0.2">
      <c r="A294" s="284"/>
      <c r="B294" s="285"/>
      <c r="C294" s="286"/>
      <c r="D294" s="285"/>
      <c r="E294" s="283"/>
      <c r="F294" s="283"/>
      <c r="G294" s="283"/>
      <c r="K294" s="25">
        <f t="shared" si="125"/>
        <v>0</v>
      </c>
      <c r="L294" s="25">
        <f t="shared" si="126"/>
        <v>0</v>
      </c>
      <c r="M294" s="25">
        <f t="shared" si="127"/>
        <v>0</v>
      </c>
      <c r="N294" s="25">
        <f t="shared" si="128"/>
        <v>0</v>
      </c>
      <c r="O294" s="25">
        <f t="shared" si="129"/>
        <v>0</v>
      </c>
      <c r="P294" s="25">
        <f t="shared" si="130"/>
        <v>0</v>
      </c>
      <c r="Q294" s="25">
        <f t="shared" si="131"/>
        <v>0</v>
      </c>
      <c r="R294" s="25">
        <f t="shared" si="132"/>
        <v>0</v>
      </c>
      <c r="S294" s="25">
        <f t="shared" si="133"/>
        <v>0</v>
      </c>
      <c r="T294" s="25">
        <f t="shared" si="134"/>
        <v>0</v>
      </c>
    </row>
    <row r="295" spans="1:20" ht="14.25" customHeight="1" x14ac:dyDescent="0.2">
      <c r="A295" s="284">
        <f>'Նախահաշիվ 1-1'!A292</f>
        <v>19</v>
      </c>
      <c r="B295" s="285" t="str">
        <f>'Նախահաշիվ 1-1'!B292</f>
        <v> рынок</v>
      </c>
      <c r="C295" s="286" t="str">
        <f>'Նախահաշիվ 1-1'!C292</f>
        <v> Зажим для прокалывания ответвлений ER95-13 Зажим для ответвлений ER95-13</v>
      </c>
      <c r="D295" s="285" t="str">
        <f>'Նախահաշիվ 1-1'!D292</f>
        <v> деталь/детали</v>
      </c>
      <c r="E295" s="283">
        <f>'Նախահաշիվ 1-1'!E292</f>
        <v>58</v>
      </c>
      <c r="F295" s="283">
        <f t="shared" si="138"/>
        <v>0.64854281299500005</v>
      </c>
      <c r="G295" s="283">
        <f t="shared" ref="G295" si="141">E295*F295</f>
        <v>37.615483153710002</v>
      </c>
      <c r="J295" s="25">
        <v>0.51568650000000005</v>
      </c>
      <c r="K295" s="25">
        <f t="shared" si="125"/>
        <v>6.8586304500000014E-2</v>
      </c>
      <c r="L295" s="25">
        <f t="shared" si="126"/>
        <v>0.58427280450000008</v>
      </c>
      <c r="M295" s="25">
        <f t="shared" si="127"/>
        <v>6.4270008495000003E-2</v>
      </c>
      <c r="N295" s="25">
        <f t="shared" si="128"/>
        <v>0.64854281299500005</v>
      </c>
      <c r="O295" s="25">
        <f t="shared" si="129"/>
        <v>0</v>
      </c>
      <c r="P295" s="25">
        <f t="shared" si="130"/>
        <v>0.64854281299500005</v>
      </c>
      <c r="Q295" s="25">
        <f t="shared" si="131"/>
        <v>0</v>
      </c>
      <c r="R295" s="25">
        <f t="shared" si="132"/>
        <v>0</v>
      </c>
      <c r="S295" s="25">
        <f t="shared" si="133"/>
        <v>0</v>
      </c>
      <c r="T295" s="25">
        <f t="shared" si="134"/>
        <v>0.64854281299500005</v>
      </c>
    </row>
    <row r="296" spans="1:20" x14ac:dyDescent="0.2">
      <c r="A296" s="284"/>
      <c r="B296" s="285"/>
      <c r="C296" s="286"/>
      <c r="D296" s="285"/>
      <c r="E296" s="283"/>
      <c r="F296" s="283"/>
      <c r="G296" s="283"/>
      <c r="K296" s="25">
        <f t="shared" si="125"/>
        <v>0</v>
      </c>
      <c r="L296" s="25">
        <f t="shared" si="126"/>
        <v>0</v>
      </c>
      <c r="M296" s="25">
        <f t="shared" si="127"/>
        <v>0</v>
      </c>
      <c r="N296" s="25">
        <f t="shared" si="128"/>
        <v>0</v>
      </c>
      <c r="O296" s="25">
        <f t="shared" si="129"/>
        <v>0</v>
      </c>
      <c r="P296" s="25">
        <f t="shared" si="130"/>
        <v>0</v>
      </c>
      <c r="Q296" s="25">
        <f t="shared" si="131"/>
        <v>0</v>
      </c>
      <c r="R296" s="25">
        <f t="shared" si="132"/>
        <v>0</v>
      </c>
      <c r="S296" s="25">
        <f t="shared" si="133"/>
        <v>0</v>
      </c>
      <c r="T296" s="25">
        <f t="shared" si="134"/>
        <v>0</v>
      </c>
    </row>
    <row r="297" spans="1:20" x14ac:dyDescent="0.2">
      <c r="A297" s="284"/>
      <c r="B297" s="285"/>
      <c r="C297" s="286"/>
      <c r="D297" s="285"/>
      <c r="E297" s="283"/>
      <c r="F297" s="283"/>
      <c r="G297" s="283"/>
      <c r="K297" s="25">
        <f t="shared" si="125"/>
        <v>0</v>
      </c>
      <c r="L297" s="25">
        <f t="shared" si="126"/>
        <v>0</v>
      </c>
      <c r="M297" s="25">
        <f t="shared" si="127"/>
        <v>0</v>
      </c>
      <c r="N297" s="25">
        <f t="shared" si="128"/>
        <v>0</v>
      </c>
      <c r="O297" s="25">
        <f t="shared" si="129"/>
        <v>0</v>
      </c>
      <c r="P297" s="25">
        <f t="shared" si="130"/>
        <v>0</v>
      </c>
      <c r="Q297" s="25">
        <f t="shared" si="131"/>
        <v>0</v>
      </c>
      <c r="R297" s="25">
        <f t="shared" si="132"/>
        <v>0</v>
      </c>
      <c r="S297" s="25">
        <f t="shared" si="133"/>
        <v>0</v>
      </c>
      <c r="T297" s="25">
        <f t="shared" si="134"/>
        <v>0</v>
      </c>
    </row>
    <row r="298" spans="1:20" x14ac:dyDescent="0.2">
      <c r="A298" s="284"/>
      <c r="B298" s="285"/>
      <c r="C298" s="286"/>
      <c r="D298" s="285"/>
      <c r="E298" s="283"/>
      <c r="F298" s="283"/>
      <c r="G298" s="283"/>
      <c r="K298" s="25">
        <f t="shared" si="125"/>
        <v>0</v>
      </c>
      <c r="L298" s="25">
        <f t="shared" si="126"/>
        <v>0</v>
      </c>
      <c r="M298" s="25">
        <f t="shared" si="127"/>
        <v>0</v>
      </c>
      <c r="N298" s="25">
        <f t="shared" si="128"/>
        <v>0</v>
      </c>
      <c r="O298" s="25">
        <f t="shared" si="129"/>
        <v>0</v>
      </c>
      <c r="P298" s="25">
        <f t="shared" si="130"/>
        <v>0</v>
      </c>
      <c r="Q298" s="25">
        <f t="shared" si="131"/>
        <v>0</v>
      </c>
      <c r="R298" s="25">
        <f t="shared" si="132"/>
        <v>0</v>
      </c>
      <c r="S298" s="25">
        <f t="shared" si="133"/>
        <v>0</v>
      </c>
      <c r="T298" s="25">
        <f t="shared" si="134"/>
        <v>0</v>
      </c>
    </row>
    <row r="299" spans="1:20" ht="14.25" customHeight="1" x14ac:dyDescent="0.2">
      <c r="A299" s="284">
        <f>'Նախահաշիվ 1-1'!A296</f>
        <v>20</v>
      </c>
      <c r="B299" s="285" t="str">
        <f>'Նախահաշիվ 1-1'!B296</f>
        <v> 8-368-7</v>
      </c>
      <c r="C299" s="286" t="str">
        <f>'Նախահաշիվ 1-1'!C296</f>
        <v xml:space="preserve">Монтаж кабеля с сечением SIP 2 2x10 мм² Монтаж кабеля SIP 2 2x10 мм²</v>
      </c>
      <c r="D299" s="285" t="str">
        <f>'Նախահաշիվ 1-1'!D296</f>
        <v> м / м</v>
      </c>
      <c r="E299" s="283">
        <f>'Նախահաշիվ 1-1'!E296</f>
        <v>355</v>
      </c>
      <c r="F299" s="283">
        <f t="shared" si="138"/>
        <v>0.55482590055816017</v>
      </c>
      <c r="G299" s="283">
        <f t="shared" ref="G299" si="142">E299*F299</f>
        <v>196.96319469814685</v>
      </c>
      <c r="J299" s="25">
        <v>0.44116783200000009</v>
      </c>
      <c r="K299" s="25">
        <f t="shared" si="125"/>
        <v>5.8675321656000014E-2</v>
      </c>
      <c r="L299" s="25">
        <f t="shared" si="126"/>
        <v>0.49984315365600013</v>
      </c>
      <c r="M299" s="25">
        <f t="shared" si="127"/>
        <v>5.4982746902160012E-2</v>
      </c>
      <c r="N299" s="25">
        <f t="shared" si="128"/>
        <v>0.55482590055816017</v>
      </c>
      <c r="O299" s="25">
        <f t="shared" si="129"/>
        <v>0</v>
      </c>
      <c r="P299" s="25">
        <f t="shared" si="130"/>
        <v>0.55482590055816017</v>
      </c>
      <c r="Q299" s="25">
        <f t="shared" si="131"/>
        <v>0</v>
      </c>
      <c r="R299" s="25">
        <f t="shared" si="132"/>
        <v>0</v>
      </c>
      <c r="S299" s="25">
        <f t="shared" si="133"/>
        <v>0</v>
      </c>
      <c r="T299" s="25">
        <f t="shared" si="134"/>
        <v>0.55482590055816017</v>
      </c>
    </row>
    <row r="300" spans="1:20" x14ac:dyDescent="0.2">
      <c r="A300" s="284"/>
      <c r="B300" s="285"/>
      <c r="C300" s="286"/>
      <c r="D300" s="285"/>
      <c r="E300" s="283"/>
      <c r="F300" s="283"/>
      <c r="G300" s="283"/>
      <c r="K300" s="25">
        <f t="shared" si="125"/>
        <v>0</v>
      </c>
      <c r="L300" s="25">
        <f t="shared" si="126"/>
        <v>0</v>
      </c>
      <c r="M300" s="25">
        <f t="shared" si="127"/>
        <v>0</v>
      </c>
      <c r="N300" s="25">
        <f t="shared" si="128"/>
        <v>0</v>
      </c>
      <c r="O300" s="25">
        <f t="shared" si="129"/>
        <v>0</v>
      </c>
      <c r="P300" s="25">
        <f t="shared" si="130"/>
        <v>0</v>
      </c>
      <c r="Q300" s="25">
        <f t="shared" si="131"/>
        <v>0</v>
      </c>
      <c r="R300" s="25">
        <f t="shared" si="132"/>
        <v>0</v>
      </c>
      <c r="S300" s="25">
        <f t="shared" si="133"/>
        <v>0</v>
      </c>
      <c r="T300" s="25">
        <f t="shared" si="134"/>
        <v>0</v>
      </c>
    </row>
    <row r="301" spans="1:20" x14ac:dyDescent="0.2">
      <c r="A301" s="284"/>
      <c r="B301" s="285"/>
      <c r="C301" s="286"/>
      <c r="D301" s="285"/>
      <c r="E301" s="283"/>
      <c r="F301" s="283"/>
      <c r="G301" s="283"/>
      <c r="K301" s="25">
        <f t="shared" si="125"/>
        <v>0</v>
      </c>
      <c r="L301" s="25">
        <f t="shared" si="126"/>
        <v>0</v>
      </c>
      <c r="M301" s="25">
        <f t="shared" si="127"/>
        <v>0</v>
      </c>
      <c r="N301" s="25">
        <f t="shared" si="128"/>
        <v>0</v>
      </c>
      <c r="O301" s="25">
        <f t="shared" si="129"/>
        <v>0</v>
      </c>
      <c r="P301" s="25">
        <f t="shared" si="130"/>
        <v>0</v>
      </c>
      <c r="Q301" s="25">
        <f t="shared" si="131"/>
        <v>0</v>
      </c>
      <c r="R301" s="25">
        <f t="shared" si="132"/>
        <v>0</v>
      </c>
      <c r="S301" s="25">
        <f t="shared" si="133"/>
        <v>0</v>
      </c>
      <c r="T301" s="25">
        <f t="shared" si="134"/>
        <v>0</v>
      </c>
    </row>
    <row r="302" spans="1:20" ht="28.5" customHeight="1" x14ac:dyDescent="0.2">
      <c r="A302" s="284"/>
      <c r="B302" s="285"/>
      <c r="C302" s="286"/>
      <c r="D302" s="285"/>
      <c r="E302" s="283"/>
      <c r="F302" s="283"/>
      <c r="G302" s="283"/>
      <c r="K302" s="25">
        <f t="shared" si="125"/>
        <v>0</v>
      </c>
      <c r="L302" s="25">
        <f t="shared" si="126"/>
        <v>0</v>
      </c>
      <c r="M302" s="25">
        <f t="shared" si="127"/>
        <v>0</v>
      </c>
      <c r="N302" s="25">
        <f t="shared" si="128"/>
        <v>0</v>
      </c>
      <c r="O302" s="25">
        <f t="shared" si="129"/>
        <v>0</v>
      </c>
      <c r="P302" s="25">
        <f t="shared" si="130"/>
        <v>0</v>
      </c>
      <c r="Q302" s="25">
        <f t="shared" si="131"/>
        <v>0</v>
      </c>
      <c r="R302" s="25">
        <f t="shared" si="132"/>
        <v>0</v>
      </c>
      <c r="S302" s="25">
        <f t="shared" si="133"/>
        <v>0</v>
      </c>
      <c r="T302" s="25">
        <f t="shared" si="134"/>
        <v>0</v>
      </c>
    </row>
    <row r="303" spans="1:20" ht="14.25" customHeight="1" x14ac:dyDescent="0.2">
      <c r="A303" s="284">
        <f>'Նախահաշիվ 1-1'!A300</f>
        <v>21</v>
      </c>
      <c r="B303" s="285" t="str">
        <f>'Նախահաշիվ 1-1'!B300</f>
        <v> 8-368-4</v>
      </c>
      <c r="C303" s="286" t="str">
        <f>'Նախահաշիվ 1-1'!C300</f>
        <v xml:space="preserve"> Провод APPV-2 *1,5 мм² для зарядки ламп. Провода с алюминиевой изоляцией APPV-1,5 мм² для ламп.</v>
      </c>
      <c r="D303" s="285" t="str">
        <f>'Նախահաշիվ 1-1'!D300</f>
        <v> м / м</v>
      </c>
      <c r="E303" s="283">
        <f>'Նախահաշիվ 1-1'!E300</f>
        <v>72.5</v>
      </c>
      <c r="F303" s="283">
        <f t="shared" si="138"/>
        <v>0.22624877012462999</v>
      </c>
      <c r="G303" s="283">
        <f t="shared" ref="G303" si="143">E303*F303</f>
        <v>16.403035834035673</v>
      </c>
      <c r="J303" s="25">
        <v>0.179900901</v>
      </c>
      <c r="K303" s="25">
        <f t="shared" si="125"/>
        <v>2.3926819833000001E-2</v>
      </c>
      <c r="L303" s="25">
        <f t="shared" si="126"/>
        <v>0.20382772083299999</v>
      </c>
      <c r="M303" s="25">
        <f t="shared" si="127"/>
        <v>2.242104929163E-2</v>
      </c>
      <c r="N303" s="25">
        <f t="shared" si="128"/>
        <v>0.22624877012462999</v>
      </c>
      <c r="O303" s="25">
        <f t="shared" si="129"/>
        <v>0</v>
      </c>
      <c r="P303" s="25">
        <f t="shared" si="130"/>
        <v>0.22624877012462999</v>
      </c>
      <c r="Q303" s="25">
        <f t="shared" si="131"/>
        <v>0</v>
      </c>
      <c r="R303" s="25">
        <f t="shared" si="132"/>
        <v>0</v>
      </c>
      <c r="S303" s="25">
        <f t="shared" si="133"/>
        <v>0</v>
      </c>
      <c r="T303" s="25">
        <f t="shared" si="134"/>
        <v>0.22624877012462999</v>
      </c>
    </row>
    <row r="304" spans="1:20" x14ac:dyDescent="0.2">
      <c r="A304" s="284"/>
      <c r="B304" s="285"/>
      <c r="C304" s="286"/>
      <c r="D304" s="285"/>
      <c r="E304" s="283"/>
      <c r="F304" s="283"/>
      <c r="G304" s="283"/>
      <c r="K304" s="25">
        <f t="shared" si="125"/>
        <v>0</v>
      </c>
      <c r="L304" s="25">
        <f t="shared" si="126"/>
        <v>0</v>
      </c>
      <c r="M304" s="25">
        <f t="shared" si="127"/>
        <v>0</v>
      </c>
      <c r="N304" s="25">
        <f t="shared" si="128"/>
        <v>0</v>
      </c>
      <c r="O304" s="25">
        <f t="shared" si="129"/>
        <v>0</v>
      </c>
      <c r="P304" s="25">
        <f t="shared" si="130"/>
        <v>0</v>
      </c>
      <c r="Q304" s="25">
        <f t="shared" si="131"/>
        <v>0</v>
      </c>
      <c r="R304" s="25">
        <f t="shared" si="132"/>
        <v>0</v>
      </c>
      <c r="S304" s="25">
        <f t="shared" si="133"/>
        <v>0</v>
      </c>
      <c r="T304" s="25">
        <f t="shared" si="134"/>
        <v>0</v>
      </c>
    </row>
    <row r="305" spans="1:20" x14ac:dyDescent="0.2">
      <c r="A305" s="284"/>
      <c r="B305" s="285"/>
      <c r="C305" s="286"/>
      <c r="D305" s="285"/>
      <c r="E305" s="283"/>
      <c r="F305" s="283"/>
      <c r="G305" s="283"/>
      <c r="K305" s="25">
        <f t="shared" si="125"/>
        <v>0</v>
      </c>
      <c r="L305" s="25">
        <f t="shared" si="126"/>
        <v>0</v>
      </c>
      <c r="M305" s="25">
        <f t="shared" si="127"/>
        <v>0</v>
      </c>
      <c r="N305" s="25">
        <f t="shared" si="128"/>
        <v>0</v>
      </c>
      <c r="O305" s="25">
        <f t="shared" si="129"/>
        <v>0</v>
      </c>
      <c r="P305" s="25">
        <f t="shared" si="130"/>
        <v>0</v>
      </c>
      <c r="Q305" s="25">
        <f t="shared" si="131"/>
        <v>0</v>
      </c>
      <c r="R305" s="25">
        <f t="shared" si="132"/>
        <v>0</v>
      </c>
      <c r="S305" s="25">
        <f t="shared" si="133"/>
        <v>0</v>
      </c>
      <c r="T305" s="25">
        <f t="shared" si="134"/>
        <v>0</v>
      </c>
    </row>
    <row r="306" spans="1:20" x14ac:dyDescent="0.2">
      <c r="A306" s="284"/>
      <c r="B306" s="285"/>
      <c r="C306" s="286"/>
      <c r="D306" s="285"/>
      <c r="E306" s="283"/>
      <c r="F306" s="283"/>
      <c r="G306" s="283"/>
      <c r="K306" s="25">
        <f t="shared" si="125"/>
        <v>0</v>
      </c>
      <c r="L306" s="25">
        <f t="shared" si="126"/>
        <v>0</v>
      </c>
      <c r="M306" s="25">
        <f t="shared" si="127"/>
        <v>0</v>
      </c>
      <c r="N306" s="25">
        <f t="shared" si="128"/>
        <v>0</v>
      </c>
      <c r="O306" s="25">
        <f t="shared" si="129"/>
        <v>0</v>
      </c>
      <c r="P306" s="25">
        <f t="shared" si="130"/>
        <v>0</v>
      </c>
      <c r="Q306" s="25">
        <f t="shared" si="131"/>
        <v>0</v>
      </c>
      <c r="R306" s="25">
        <f t="shared" si="132"/>
        <v>0</v>
      </c>
      <c r="S306" s="25">
        <f t="shared" si="133"/>
        <v>0</v>
      </c>
      <c r="T306" s="25">
        <f t="shared" si="134"/>
        <v>0</v>
      </c>
    </row>
    <row r="307" spans="1:20" ht="14.25" customHeight="1" x14ac:dyDescent="0.2">
      <c r="A307" s="284">
        <f>'Նախահաշիվ 1-1'!A304</f>
        <v>22</v>
      </c>
      <c r="B307" s="285" t="str">
        <f>'Նախահաշիվ 1-1'!B304</f>
        <v> рынок</v>
      </c>
      <c r="C307" s="286" t="str">
        <f>'Նախահաշիվ 1-1'!C304</f>
        <v> Защитный колпачок для кромки CE6.35 Защитный колпачок CE6.35</v>
      </c>
      <c r="D307" s="285" t="str">
        <f>'Նախահաշիվ 1-1'!D304</f>
        <v> деталь/детали</v>
      </c>
      <c r="E307" s="283">
        <f>'Նախահաշիվ 1-1'!E304</f>
        <v>58</v>
      </c>
      <c r="F307" s="283">
        <f t="shared" si="138"/>
        <v>0.14412062511000001</v>
      </c>
      <c r="G307" s="283">
        <f t="shared" ref="G307" si="144">E307*F307</f>
        <v>8.3589962563800011</v>
      </c>
      <c r="J307" s="25">
        <v>0.11459700000000002</v>
      </c>
      <c r="K307" s="25">
        <f t="shared" si="125"/>
        <v>1.5241401000000003E-2</v>
      </c>
      <c r="L307" s="25">
        <f t="shared" si="126"/>
        <v>0.12983840100000002</v>
      </c>
      <c r="M307" s="25">
        <f t="shared" si="127"/>
        <v>1.4282224110000002E-2</v>
      </c>
      <c r="N307" s="25">
        <f t="shared" si="128"/>
        <v>0.14412062511000001</v>
      </c>
      <c r="O307" s="25">
        <f t="shared" si="129"/>
        <v>0</v>
      </c>
      <c r="P307" s="25">
        <f t="shared" si="130"/>
        <v>0.14412062511000001</v>
      </c>
      <c r="Q307" s="25">
        <f t="shared" si="131"/>
        <v>0</v>
      </c>
      <c r="R307" s="25">
        <f t="shared" si="132"/>
        <v>0</v>
      </c>
      <c r="S307" s="25">
        <f t="shared" si="133"/>
        <v>0</v>
      </c>
      <c r="T307" s="25">
        <f t="shared" si="134"/>
        <v>0.14412062511000001</v>
      </c>
    </row>
    <row r="308" spans="1:20" x14ac:dyDescent="0.2">
      <c r="A308" s="284"/>
      <c r="B308" s="285"/>
      <c r="C308" s="286"/>
      <c r="D308" s="285"/>
      <c r="E308" s="283"/>
      <c r="F308" s="283"/>
      <c r="G308" s="283"/>
      <c r="K308" s="25">
        <f t="shared" si="125"/>
        <v>0</v>
      </c>
      <c r="L308" s="25">
        <f t="shared" si="126"/>
        <v>0</v>
      </c>
      <c r="M308" s="25">
        <f t="shared" si="127"/>
        <v>0</v>
      </c>
      <c r="N308" s="25">
        <f t="shared" si="128"/>
        <v>0</v>
      </c>
      <c r="O308" s="25">
        <f t="shared" si="129"/>
        <v>0</v>
      </c>
      <c r="P308" s="25">
        <f t="shared" si="130"/>
        <v>0</v>
      </c>
      <c r="Q308" s="25">
        <f t="shared" si="131"/>
        <v>0</v>
      </c>
      <c r="R308" s="25">
        <f t="shared" si="132"/>
        <v>0</v>
      </c>
      <c r="S308" s="25">
        <f t="shared" si="133"/>
        <v>0</v>
      </c>
      <c r="T308" s="25">
        <f t="shared" si="134"/>
        <v>0</v>
      </c>
    </row>
    <row r="309" spans="1:20" x14ac:dyDescent="0.2">
      <c r="A309" s="284"/>
      <c r="B309" s="285"/>
      <c r="C309" s="286"/>
      <c r="D309" s="285"/>
      <c r="E309" s="283"/>
      <c r="F309" s="283"/>
      <c r="G309" s="283"/>
      <c r="K309" s="25">
        <f t="shared" si="125"/>
        <v>0</v>
      </c>
      <c r="L309" s="25">
        <f t="shared" si="126"/>
        <v>0</v>
      </c>
      <c r="M309" s="25">
        <f t="shared" si="127"/>
        <v>0</v>
      </c>
      <c r="N309" s="25">
        <f t="shared" si="128"/>
        <v>0</v>
      </c>
      <c r="O309" s="25">
        <f t="shared" si="129"/>
        <v>0</v>
      </c>
      <c r="P309" s="25">
        <f t="shared" si="130"/>
        <v>0</v>
      </c>
      <c r="Q309" s="25">
        <f t="shared" si="131"/>
        <v>0</v>
      </c>
      <c r="R309" s="25">
        <f t="shared" si="132"/>
        <v>0</v>
      </c>
      <c r="S309" s="25">
        <f t="shared" si="133"/>
        <v>0</v>
      </c>
      <c r="T309" s="25">
        <f t="shared" si="134"/>
        <v>0</v>
      </c>
    </row>
    <row r="310" spans="1:20" x14ac:dyDescent="0.2">
      <c r="A310" s="284"/>
      <c r="B310" s="285"/>
      <c r="C310" s="286"/>
      <c r="D310" s="285"/>
      <c r="E310" s="283"/>
      <c r="F310" s="283"/>
      <c r="G310" s="283"/>
      <c r="K310" s="25">
        <f t="shared" si="125"/>
        <v>0</v>
      </c>
      <c r="L310" s="25">
        <f t="shared" si="126"/>
        <v>0</v>
      </c>
      <c r="M310" s="25">
        <f t="shared" si="127"/>
        <v>0</v>
      </c>
      <c r="N310" s="25">
        <f t="shared" si="128"/>
        <v>0</v>
      </c>
      <c r="O310" s="25">
        <f t="shared" si="129"/>
        <v>0</v>
      </c>
      <c r="P310" s="25">
        <f t="shared" si="130"/>
        <v>0</v>
      </c>
      <c r="Q310" s="25">
        <f t="shared" si="131"/>
        <v>0</v>
      </c>
      <c r="R310" s="25">
        <f t="shared" si="132"/>
        <v>0</v>
      </c>
      <c r="S310" s="25">
        <f t="shared" si="133"/>
        <v>0</v>
      </c>
      <c r="T310" s="25">
        <f t="shared" si="134"/>
        <v>0</v>
      </c>
    </row>
    <row r="311" spans="1:20" ht="14.25" customHeight="1" x14ac:dyDescent="0.2">
      <c r="A311" s="284">
        <f>'Նախահաշիվ 1-1'!A308</f>
        <v>23</v>
      </c>
      <c r="B311" s="285" t="str">
        <f>'Նախահաշիվ 1-1'!B308</f>
        <v> 15-613</v>
      </c>
      <c r="C311" s="286" t="str">
        <f>'Նախահաշիվ 1-1'!C308</f>
        <v> Покраска металлических опор маслом (2 раза). Покраска стальных труб (держателей) антикоррозионной краской (2 раза).</v>
      </c>
      <c r="D311" s="285" t="str">
        <f>'Նախահաշիվ 1-1'!D308</f>
        <v> 100 м² / 100 м²</v>
      </c>
      <c r="E311" s="283">
        <f>'Նախահաշիվ 1-1'!E308</f>
        <v>0.59006880000000006</v>
      </c>
      <c r="F311" s="283">
        <f t="shared" si="138"/>
        <v>107.16351261072698</v>
      </c>
      <c r="G311" s="283">
        <f t="shared" ref="G311" si="145">E311*F311</f>
        <v>63.233845289996545</v>
      </c>
      <c r="J311" s="25">
        <v>85.210684072999996</v>
      </c>
      <c r="K311" s="25">
        <f t="shared" si="125"/>
        <v>11.333020981709</v>
      </c>
      <c r="L311" s="25">
        <f t="shared" si="126"/>
        <v>96.543705054708994</v>
      </c>
      <c r="M311" s="25">
        <f t="shared" si="127"/>
        <v>10.619807556017989</v>
      </c>
      <c r="N311" s="25">
        <f t="shared" si="128"/>
        <v>107.16351261072698</v>
      </c>
      <c r="O311" s="25">
        <f t="shared" si="129"/>
        <v>0</v>
      </c>
      <c r="P311" s="25">
        <f t="shared" si="130"/>
        <v>107.16351261072698</v>
      </c>
      <c r="Q311" s="25">
        <f t="shared" si="131"/>
        <v>0</v>
      </c>
      <c r="R311" s="25">
        <f t="shared" si="132"/>
        <v>0</v>
      </c>
      <c r="S311" s="25">
        <f t="shared" si="133"/>
        <v>0</v>
      </c>
      <c r="T311" s="25">
        <f t="shared" si="134"/>
        <v>107.16351261072698</v>
      </c>
    </row>
    <row r="312" spans="1:20" x14ac:dyDescent="0.2">
      <c r="A312" s="284"/>
      <c r="B312" s="285"/>
      <c r="C312" s="286"/>
      <c r="D312" s="285"/>
      <c r="E312" s="283"/>
      <c r="F312" s="283"/>
      <c r="G312" s="283"/>
      <c r="K312" s="25">
        <f t="shared" si="125"/>
        <v>0</v>
      </c>
      <c r="L312" s="25">
        <f t="shared" si="126"/>
        <v>0</v>
      </c>
      <c r="M312" s="25">
        <f t="shared" si="127"/>
        <v>0</v>
      </c>
      <c r="N312" s="25">
        <f t="shared" si="128"/>
        <v>0</v>
      </c>
      <c r="O312" s="25">
        <f t="shared" si="129"/>
        <v>0</v>
      </c>
      <c r="P312" s="25">
        <f t="shared" si="130"/>
        <v>0</v>
      </c>
      <c r="Q312" s="25">
        <f t="shared" si="131"/>
        <v>0</v>
      </c>
      <c r="R312" s="25">
        <f t="shared" si="132"/>
        <v>0</v>
      </c>
      <c r="S312" s="25">
        <f t="shared" si="133"/>
        <v>0</v>
      </c>
      <c r="T312" s="25">
        <f t="shared" si="134"/>
        <v>0</v>
      </c>
    </row>
    <row r="313" spans="1:20" x14ac:dyDescent="0.2">
      <c r="A313" s="284"/>
      <c r="B313" s="285"/>
      <c r="C313" s="286"/>
      <c r="D313" s="285"/>
      <c r="E313" s="283"/>
      <c r="F313" s="283"/>
      <c r="G313" s="283"/>
      <c r="K313" s="25">
        <f t="shared" si="125"/>
        <v>0</v>
      </c>
      <c r="L313" s="25">
        <f t="shared" si="126"/>
        <v>0</v>
      </c>
      <c r="M313" s="25">
        <f t="shared" si="127"/>
        <v>0</v>
      </c>
      <c r="N313" s="25">
        <f t="shared" si="128"/>
        <v>0</v>
      </c>
      <c r="O313" s="25">
        <f t="shared" si="129"/>
        <v>0</v>
      </c>
      <c r="P313" s="25">
        <f t="shared" si="130"/>
        <v>0</v>
      </c>
      <c r="Q313" s="25">
        <f t="shared" si="131"/>
        <v>0</v>
      </c>
      <c r="R313" s="25">
        <f t="shared" si="132"/>
        <v>0</v>
      </c>
      <c r="S313" s="25">
        <f t="shared" si="133"/>
        <v>0</v>
      </c>
      <c r="T313" s="25">
        <f t="shared" si="134"/>
        <v>0</v>
      </c>
    </row>
    <row r="314" spans="1:20" x14ac:dyDescent="0.2">
      <c r="A314" s="284"/>
      <c r="B314" s="285"/>
      <c r="C314" s="286"/>
      <c r="D314" s="285"/>
      <c r="E314" s="283"/>
      <c r="F314" s="283"/>
      <c r="G314" s="283"/>
      <c r="K314" s="25">
        <f t="shared" si="125"/>
        <v>0</v>
      </c>
      <c r="L314" s="25">
        <f t="shared" si="126"/>
        <v>0</v>
      </c>
      <c r="M314" s="25">
        <f t="shared" si="127"/>
        <v>0</v>
      </c>
      <c r="N314" s="25">
        <f t="shared" si="128"/>
        <v>0</v>
      </c>
      <c r="O314" s="25">
        <f t="shared" si="129"/>
        <v>0</v>
      </c>
      <c r="P314" s="25">
        <f t="shared" si="130"/>
        <v>0</v>
      </c>
      <c r="Q314" s="25">
        <f t="shared" si="131"/>
        <v>0</v>
      </c>
      <c r="R314" s="25">
        <f t="shared" si="132"/>
        <v>0</v>
      </c>
      <c r="S314" s="25">
        <f t="shared" si="133"/>
        <v>0</v>
      </c>
      <c r="T314" s="25">
        <f t="shared" si="134"/>
        <v>0</v>
      </c>
    </row>
    <row r="315" spans="1:20" ht="14.25" customHeight="1" x14ac:dyDescent="0.2">
      <c r="A315" s="284">
        <f>'Նախահաշիվ 1-1'!A312</f>
        <v>24</v>
      </c>
      <c r="B315" s="285" t="str">
        <f>'Նախահաշիվ 1-1'!B312</f>
        <v> 15-613</v>
      </c>
      <c r="C315" s="286" t="str">
        <f>'Նախահաշիվ 1-1'!C312</f>
        <v>Покраска металлических контейнеров маслом (2 раза). Покраска держателей антикоррозийной краской (2 раза).</v>
      </c>
      <c r="D315" s="285" t="str">
        <f>'Նախահաշիվ 1-1'!D312</f>
        <v> 100 м² / 100 м²</v>
      </c>
      <c r="E315" s="283">
        <f>'Նախահաշիվ 1-1'!E312</f>
        <v>6.5016840000000006E-2</v>
      </c>
      <c r="F315" s="283">
        <f t="shared" si="138"/>
        <v>107.16351261072698</v>
      </c>
      <c r="G315" s="283">
        <f t="shared" ref="G315" si="146">E315*F315</f>
        <v>6.9674329532496193</v>
      </c>
      <c r="J315" s="25">
        <v>85.210684072999996</v>
      </c>
      <c r="K315" s="25">
        <f t="shared" si="125"/>
        <v>11.333020981709</v>
      </c>
      <c r="L315" s="25">
        <f t="shared" si="126"/>
        <v>96.543705054708994</v>
      </c>
      <c r="M315" s="25">
        <f t="shared" si="127"/>
        <v>10.619807556017989</v>
      </c>
      <c r="N315" s="25">
        <f t="shared" si="128"/>
        <v>107.16351261072698</v>
      </c>
      <c r="O315" s="25">
        <f t="shared" si="129"/>
        <v>0</v>
      </c>
      <c r="P315" s="25">
        <f t="shared" si="130"/>
        <v>107.16351261072698</v>
      </c>
      <c r="Q315" s="25">
        <f t="shared" si="131"/>
        <v>0</v>
      </c>
      <c r="R315" s="25">
        <f t="shared" si="132"/>
        <v>0</v>
      </c>
      <c r="S315" s="25">
        <f t="shared" si="133"/>
        <v>0</v>
      </c>
      <c r="T315" s="25">
        <f t="shared" si="134"/>
        <v>107.16351261072698</v>
      </c>
    </row>
    <row r="316" spans="1:20" x14ac:dyDescent="0.2">
      <c r="A316" s="284"/>
      <c r="B316" s="285"/>
      <c r="C316" s="286"/>
      <c r="D316" s="285"/>
      <c r="E316" s="283"/>
      <c r="F316" s="283"/>
      <c r="G316" s="283"/>
      <c r="K316" s="25">
        <f t="shared" si="125"/>
        <v>0</v>
      </c>
      <c r="L316" s="25">
        <f t="shared" si="126"/>
        <v>0</v>
      </c>
      <c r="M316" s="25">
        <f t="shared" si="127"/>
        <v>0</v>
      </c>
      <c r="N316" s="25">
        <f t="shared" si="128"/>
        <v>0</v>
      </c>
      <c r="O316" s="25">
        <f t="shared" si="129"/>
        <v>0</v>
      </c>
      <c r="P316" s="25">
        <f t="shared" si="130"/>
        <v>0</v>
      </c>
      <c r="Q316" s="25">
        <f t="shared" si="131"/>
        <v>0</v>
      </c>
      <c r="R316" s="25">
        <f t="shared" si="132"/>
        <v>0</v>
      </c>
      <c r="S316" s="25">
        <f t="shared" si="133"/>
        <v>0</v>
      </c>
      <c r="T316" s="25">
        <f t="shared" si="134"/>
        <v>0</v>
      </c>
    </row>
    <row r="317" spans="1:20" x14ac:dyDescent="0.2">
      <c r="A317" s="284"/>
      <c r="B317" s="285"/>
      <c r="C317" s="286"/>
      <c r="D317" s="285"/>
      <c r="E317" s="283"/>
      <c r="F317" s="283"/>
      <c r="G317" s="283"/>
      <c r="K317" s="25">
        <f t="shared" si="125"/>
        <v>0</v>
      </c>
      <c r="L317" s="25">
        <f t="shared" si="126"/>
        <v>0</v>
      </c>
      <c r="M317" s="25">
        <f t="shared" si="127"/>
        <v>0</v>
      </c>
      <c r="N317" s="25">
        <f t="shared" si="128"/>
        <v>0</v>
      </c>
      <c r="O317" s="25">
        <f t="shared" si="129"/>
        <v>0</v>
      </c>
      <c r="P317" s="25">
        <f t="shared" si="130"/>
        <v>0</v>
      </c>
      <c r="Q317" s="25">
        <f t="shared" si="131"/>
        <v>0</v>
      </c>
      <c r="R317" s="25">
        <f t="shared" si="132"/>
        <v>0</v>
      </c>
      <c r="S317" s="25">
        <f t="shared" si="133"/>
        <v>0</v>
      </c>
      <c r="T317" s="25">
        <f t="shared" si="134"/>
        <v>0</v>
      </c>
    </row>
    <row r="318" spans="1:20" x14ac:dyDescent="0.2">
      <c r="A318" s="284"/>
      <c r="B318" s="285"/>
      <c r="C318" s="286"/>
      <c r="D318" s="285"/>
      <c r="E318" s="283"/>
      <c r="F318" s="283"/>
      <c r="G318" s="283"/>
      <c r="K318" s="25">
        <f t="shared" si="125"/>
        <v>0</v>
      </c>
      <c r="L318" s="25">
        <f t="shared" si="126"/>
        <v>0</v>
      </c>
      <c r="M318" s="25">
        <f t="shared" si="127"/>
        <v>0</v>
      </c>
      <c r="N318" s="25">
        <f t="shared" si="128"/>
        <v>0</v>
      </c>
      <c r="O318" s="25">
        <f t="shared" si="129"/>
        <v>0</v>
      </c>
      <c r="P318" s="25">
        <f t="shared" si="130"/>
        <v>0</v>
      </c>
      <c r="Q318" s="25">
        <f t="shared" si="131"/>
        <v>0</v>
      </c>
      <c r="R318" s="25">
        <f t="shared" si="132"/>
        <v>0</v>
      </c>
      <c r="S318" s="25">
        <f t="shared" si="133"/>
        <v>0</v>
      </c>
      <c r="T318" s="25">
        <f t="shared" si="134"/>
        <v>0</v>
      </c>
    </row>
    <row r="319" spans="1:20" ht="23.25" customHeight="1" x14ac:dyDescent="0.2">
      <c r="A319" s="281" t="s">
        <v>86</v>
      </c>
      <c r="B319" s="282"/>
      <c r="C319" s="282"/>
      <c r="D319" s="282"/>
      <c r="E319" s="282"/>
      <c r="F319" s="282"/>
      <c r="G319" s="83">
        <f>SUM(G223:G318)</f>
        <v>3515.0162242403476</v>
      </c>
      <c r="K319" s="25">
        <f t="shared" si="125"/>
        <v>0</v>
      </c>
      <c r="L319" s="25">
        <f t="shared" si="126"/>
        <v>0</v>
      </c>
      <c r="M319" s="25">
        <f t="shared" si="127"/>
        <v>0</v>
      </c>
      <c r="N319" s="25">
        <f t="shared" si="128"/>
        <v>0</v>
      </c>
      <c r="O319" s="25">
        <f t="shared" si="129"/>
        <v>0</v>
      </c>
      <c r="P319" s="25">
        <f t="shared" si="130"/>
        <v>0</v>
      </c>
      <c r="Q319" s="25">
        <f t="shared" si="131"/>
        <v>0</v>
      </c>
      <c r="R319" s="25">
        <f t="shared" si="132"/>
        <v>0</v>
      </c>
      <c r="S319" s="25">
        <f t="shared" si="133"/>
        <v>0</v>
      </c>
      <c r="T319" s="25">
        <f t="shared" si="134"/>
        <v>0</v>
      </c>
    </row>
    <row r="320" spans="1:20" ht="33" customHeight="1" x14ac:dyDescent="0.2">
      <c r="A320" s="281" t="s">
        <v>95</v>
      </c>
      <c r="B320" s="282"/>
      <c r="C320" s="282"/>
      <c r="D320" s="282"/>
      <c r="E320" s="282"/>
      <c r="F320" s="282"/>
      <c r="G320" s="31">
        <f>G319/($G$333)</f>
        <v>5.703851273618931E-2</v>
      </c>
      <c r="K320" s="25">
        <f t="shared" si="125"/>
        <v>0</v>
      </c>
      <c r="L320" s="25">
        <f t="shared" si="126"/>
        <v>0</v>
      </c>
      <c r="M320" s="25">
        <f t="shared" si="127"/>
        <v>0</v>
      </c>
      <c r="N320" s="25">
        <f t="shared" si="128"/>
        <v>0</v>
      </c>
      <c r="O320" s="25">
        <f t="shared" si="129"/>
        <v>0</v>
      </c>
      <c r="P320" s="25">
        <f t="shared" si="130"/>
        <v>0</v>
      </c>
      <c r="Q320" s="25">
        <f t="shared" si="131"/>
        <v>0</v>
      </c>
      <c r="R320" s="25">
        <f t="shared" si="132"/>
        <v>0</v>
      </c>
      <c r="S320" s="25">
        <f t="shared" si="133"/>
        <v>0</v>
      </c>
      <c r="T320" s="25">
        <f t="shared" si="134"/>
        <v>0</v>
      </c>
    </row>
    <row r="321" spans="1:20" ht="39" customHeight="1" x14ac:dyDescent="0.2">
      <c r="A321" s="38"/>
      <c r="B321" s="39"/>
      <c r="C321" s="40" t="str">
        <f>'Նախահաշիվ 1-1'!C317</f>
        <v> ДРУГИЕ ПРОИЗВЕДЕНИЯ/ДРУГИЕ ПРОИЗВЕДЕНИЯ</v>
      </c>
      <c r="D321" s="39"/>
      <c r="E321" s="41"/>
      <c r="F321" s="41"/>
      <c r="G321" s="81"/>
      <c r="K321" s="25">
        <f t="shared" si="125"/>
        <v>0</v>
      </c>
      <c r="L321" s="25">
        <f t="shared" si="126"/>
        <v>0</v>
      </c>
      <c r="M321" s="25">
        <f t="shared" si="127"/>
        <v>0</v>
      </c>
      <c r="N321" s="25">
        <f t="shared" si="128"/>
        <v>0</v>
      </c>
      <c r="O321" s="25">
        <f t="shared" si="129"/>
        <v>0</v>
      </c>
      <c r="P321" s="25">
        <f t="shared" si="130"/>
        <v>0</v>
      </c>
      <c r="Q321" s="25">
        <f t="shared" si="131"/>
        <v>0</v>
      </c>
      <c r="R321" s="25">
        <f t="shared" si="132"/>
        <v>0</v>
      </c>
      <c r="S321" s="25">
        <f t="shared" si="133"/>
        <v>0</v>
      </c>
      <c r="T321" s="25">
        <f t="shared" si="134"/>
        <v>0</v>
      </c>
    </row>
    <row r="322" spans="1:20" ht="31.5" customHeight="1" x14ac:dyDescent="0.2">
      <c r="A322" s="285">
        <f>'Նախահաշիվ 1-1'!A318</f>
        <v>1</v>
      </c>
      <c r="B322" s="285" t="str">
        <f>'Նախահաշիվ 1-1'!B318</f>
        <v> рынок</v>
      </c>
      <c r="C322" s="286" t="str">
        <f>'Նախահաշիվ 1-1'!C318</f>
        <v> Изготовление/приобретение/ и установка скамейки с деревянным сиденьем/включая земляные и бетонные работы/ по проекту заказчика.</v>
      </c>
      <c r="D322" s="285" t="str">
        <f>'Նախահաշիվ 1-1'!D318</f>
        <v> деталь / детали</v>
      </c>
      <c r="E322" s="285">
        <f>'Նախահաշիվ 1-1'!E318</f>
        <v>45</v>
      </c>
      <c r="F322" s="283">
        <f t="shared" ref="F322:F326" si="147">T322</f>
        <v>53.377408236702003</v>
      </c>
      <c r="G322" s="283">
        <f t="shared" ref="G322" si="148">E322*F322</f>
        <v>2401.9833706515901</v>
      </c>
      <c r="J322" s="25">
        <v>42.442855400000006</v>
      </c>
      <c r="K322" s="25">
        <f t="shared" si="125"/>
        <v>5.6448997682000011</v>
      </c>
      <c r="L322" s="25">
        <f t="shared" si="126"/>
        <v>48.087755168200005</v>
      </c>
      <c r="M322" s="25">
        <f t="shared" si="127"/>
        <v>5.2896530685020009</v>
      </c>
      <c r="N322" s="25">
        <f t="shared" si="128"/>
        <v>53.377408236702003</v>
      </c>
      <c r="O322" s="25">
        <f t="shared" si="129"/>
        <v>0</v>
      </c>
      <c r="P322" s="25">
        <f t="shared" si="130"/>
        <v>53.377408236702003</v>
      </c>
      <c r="Q322" s="25">
        <f t="shared" si="131"/>
        <v>0</v>
      </c>
      <c r="R322" s="25">
        <f t="shared" si="132"/>
        <v>0</v>
      </c>
      <c r="S322" s="25">
        <f t="shared" si="133"/>
        <v>0</v>
      </c>
      <c r="T322" s="25">
        <f t="shared" si="134"/>
        <v>53.377408236702003</v>
      </c>
    </row>
    <row r="323" spans="1:20" ht="31.5" customHeight="1" x14ac:dyDescent="0.2">
      <c r="A323" s="285"/>
      <c r="B323" s="285"/>
      <c r="C323" s="286"/>
      <c r="D323" s="285"/>
      <c r="E323" s="285"/>
      <c r="F323" s="283"/>
      <c r="G323" s="283"/>
      <c r="K323" s="25">
        <f t="shared" si="125"/>
        <v>0</v>
      </c>
      <c r="L323" s="25">
        <f t="shared" si="126"/>
        <v>0</v>
      </c>
      <c r="M323" s="25">
        <f t="shared" si="127"/>
        <v>0</v>
      </c>
      <c r="N323" s="25">
        <f t="shared" si="128"/>
        <v>0</v>
      </c>
      <c r="O323" s="25">
        <f t="shared" si="129"/>
        <v>0</v>
      </c>
      <c r="P323" s="25">
        <f t="shared" si="130"/>
        <v>0</v>
      </c>
      <c r="Q323" s="25">
        <f t="shared" si="131"/>
        <v>0</v>
      </c>
      <c r="R323" s="25">
        <f t="shared" si="132"/>
        <v>0</v>
      </c>
      <c r="S323" s="25">
        <f t="shared" si="133"/>
        <v>0</v>
      </c>
      <c r="T323" s="25">
        <f t="shared" si="134"/>
        <v>0</v>
      </c>
    </row>
    <row r="324" spans="1:20" ht="31.5" customHeight="1" x14ac:dyDescent="0.2">
      <c r="A324" s="285"/>
      <c r="B324" s="285"/>
      <c r="C324" s="286"/>
      <c r="D324" s="285"/>
      <c r="E324" s="285"/>
      <c r="F324" s="283"/>
      <c r="G324" s="283"/>
      <c r="K324" s="25">
        <f t="shared" si="125"/>
        <v>0</v>
      </c>
      <c r="L324" s="25">
        <f t="shared" si="126"/>
        <v>0</v>
      </c>
      <c r="M324" s="25">
        <f t="shared" si="127"/>
        <v>0</v>
      </c>
      <c r="N324" s="25">
        <f t="shared" si="128"/>
        <v>0</v>
      </c>
      <c r="O324" s="25">
        <f t="shared" si="129"/>
        <v>0</v>
      </c>
      <c r="P324" s="25">
        <f t="shared" si="130"/>
        <v>0</v>
      </c>
      <c r="Q324" s="25">
        <f t="shared" si="131"/>
        <v>0</v>
      </c>
      <c r="R324" s="25">
        <f t="shared" si="132"/>
        <v>0</v>
      </c>
      <c r="S324" s="25">
        <f t="shared" si="133"/>
        <v>0</v>
      </c>
      <c r="T324" s="25">
        <f t="shared" si="134"/>
        <v>0</v>
      </c>
    </row>
    <row r="325" spans="1:20" ht="31.5" customHeight="1" x14ac:dyDescent="0.2">
      <c r="A325" s="285"/>
      <c r="B325" s="285"/>
      <c r="C325" s="286"/>
      <c r="D325" s="285"/>
      <c r="E325" s="285"/>
      <c r="F325" s="283"/>
      <c r="G325" s="283"/>
      <c r="K325" s="25">
        <f t="shared" si="125"/>
        <v>0</v>
      </c>
      <c r="L325" s="25">
        <f t="shared" si="126"/>
        <v>0</v>
      </c>
      <c r="M325" s="25">
        <f t="shared" si="127"/>
        <v>0</v>
      </c>
      <c r="N325" s="25">
        <f t="shared" si="128"/>
        <v>0</v>
      </c>
      <c r="O325" s="25">
        <f t="shared" si="129"/>
        <v>0</v>
      </c>
      <c r="P325" s="25">
        <f t="shared" si="130"/>
        <v>0</v>
      </c>
      <c r="Q325" s="25">
        <f t="shared" si="131"/>
        <v>0</v>
      </c>
      <c r="R325" s="25">
        <f t="shared" si="132"/>
        <v>0</v>
      </c>
      <c r="S325" s="25">
        <f t="shared" si="133"/>
        <v>0</v>
      </c>
      <c r="T325" s="25">
        <f t="shared" si="134"/>
        <v>0</v>
      </c>
    </row>
    <row r="326" spans="1:20" ht="14.25" customHeight="1" x14ac:dyDescent="0.2">
      <c r="A326" s="285">
        <f>'Նախահաշիվ 1-1'!A322</f>
        <v>2</v>
      </c>
      <c r="B326" s="285" t="str">
        <f>'Նախահաշիվ 1-1'!B322</f>
        <v> рынок</v>
      </c>
      <c r="C326" s="286" t="str">
        <f>'Նախահաշիվ 1-1'!C322</f>
        <v>Приобретение и установка мусорных контейнеров (включая земляные и бетонные работы) осуществляется заказчиком.</v>
      </c>
      <c r="D326" s="285" t="str">
        <f>'Նախահաշիվ 1-1'!D322</f>
        <v> деталь / детали</v>
      </c>
      <c r="E326" s="285">
        <f>'Նախահաշիվ 1-1'!E322</f>
        <v>45</v>
      </c>
      <c r="F326" s="283">
        <f t="shared" si="147"/>
        <v>21.861954662565605</v>
      </c>
      <c r="G326" s="283">
        <f t="shared" ref="G326" si="149">E326*F326</f>
        <v>983.78795981545227</v>
      </c>
      <c r="J326" s="25">
        <v>17.383455120000004</v>
      </c>
      <c r="K326" s="25">
        <f t="shared" si="125"/>
        <v>2.3119995309600005</v>
      </c>
      <c r="L326" s="25">
        <f t="shared" si="126"/>
        <v>19.695454650960006</v>
      </c>
      <c r="M326" s="25">
        <f t="shared" si="127"/>
        <v>2.1665000116056006</v>
      </c>
      <c r="N326" s="25">
        <f t="shared" si="128"/>
        <v>21.861954662565605</v>
      </c>
      <c r="O326" s="25">
        <f t="shared" si="129"/>
        <v>0</v>
      </c>
      <c r="P326" s="25">
        <f t="shared" si="130"/>
        <v>21.861954662565605</v>
      </c>
      <c r="Q326" s="25">
        <f t="shared" si="131"/>
        <v>0</v>
      </c>
      <c r="R326" s="25">
        <f t="shared" si="132"/>
        <v>0</v>
      </c>
      <c r="S326" s="25">
        <f t="shared" si="133"/>
        <v>0</v>
      </c>
      <c r="T326" s="25">
        <f t="shared" si="134"/>
        <v>21.861954662565605</v>
      </c>
    </row>
    <row r="327" spans="1:20" x14ac:dyDescent="0.2">
      <c r="A327" s="285"/>
      <c r="B327" s="285"/>
      <c r="C327" s="286"/>
      <c r="D327" s="285"/>
      <c r="E327" s="285"/>
      <c r="F327" s="283"/>
      <c r="G327" s="283"/>
      <c r="K327" s="25">
        <f t="shared" si="125"/>
        <v>0</v>
      </c>
      <c r="L327" s="25">
        <f t="shared" si="126"/>
        <v>0</v>
      </c>
      <c r="M327" s="25">
        <f t="shared" si="127"/>
        <v>0</v>
      </c>
      <c r="N327" s="25">
        <f t="shared" si="128"/>
        <v>0</v>
      </c>
      <c r="O327" s="25">
        <f t="shared" si="129"/>
        <v>0</v>
      </c>
      <c r="P327" s="25">
        <f t="shared" si="130"/>
        <v>0</v>
      </c>
      <c r="Q327" s="25">
        <f t="shared" si="131"/>
        <v>0</v>
      </c>
      <c r="R327" s="25">
        <f t="shared" si="132"/>
        <v>0</v>
      </c>
      <c r="S327" s="25">
        <f t="shared" si="133"/>
        <v>0</v>
      </c>
      <c r="T327" s="25">
        <f t="shared" si="134"/>
        <v>0</v>
      </c>
    </row>
    <row r="328" spans="1:20" x14ac:dyDescent="0.2">
      <c r="A328" s="285"/>
      <c r="B328" s="285"/>
      <c r="C328" s="286"/>
      <c r="D328" s="285"/>
      <c r="E328" s="285"/>
      <c r="F328" s="283"/>
      <c r="G328" s="283"/>
      <c r="K328" s="25">
        <f t="shared" si="125"/>
        <v>0</v>
      </c>
      <c r="L328" s="25">
        <f t="shared" si="126"/>
        <v>0</v>
      </c>
      <c r="M328" s="25">
        <f t="shared" si="127"/>
        <v>0</v>
      </c>
      <c r="N328" s="25">
        <f t="shared" si="128"/>
        <v>0</v>
      </c>
      <c r="O328" s="25">
        <f t="shared" si="129"/>
        <v>0</v>
      </c>
      <c r="P328" s="25">
        <f t="shared" si="130"/>
        <v>0</v>
      </c>
      <c r="Q328" s="25">
        <f t="shared" si="131"/>
        <v>0</v>
      </c>
      <c r="R328" s="25">
        <f t="shared" si="132"/>
        <v>0</v>
      </c>
      <c r="S328" s="25">
        <f t="shared" si="133"/>
        <v>0</v>
      </c>
      <c r="T328" s="25">
        <f t="shared" si="134"/>
        <v>0</v>
      </c>
    </row>
    <row r="329" spans="1:20" ht="34.5" customHeight="1" x14ac:dyDescent="0.2">
      <c r="A329" s="285"/>
      <c r="B329" s="285"/>
      <c r="C329" s="286"/>
      <c r="D329" s="285"/>
      <c r="E329" s="285"/>
      <c r="F329" s="283"/>
      <c r="G329" s="283"/>
      <c r="K329" s="25">
        <f t="shared" si="125"/>
        <v>0</v>
      </c>
      <c r="L329" s="25">
        <f t="shared" si="126"/>
        <v>0</v>
      </c>
      <c r="M329" s="25">
        <f t="shared" si="127"/>
        <v>0</v>
      </c>
      <c r="N329" s="25">
        <f t="shared" si="128"/>
        <v>0</v>
      </c>
      <c r="O329" s="25">
        <f t="shared" si="129"/>
        <v>0</v>
      </c>
      <c r="P329" s="25">
        <f t="shared" si="130"/>
        <v>0</v>
      </c>
      <c r="Q329" s="25">
        <f t="shared" si="131"/>
        <v>0</v>
      </c>
      <c r="R329" s="25">
        <f t="shared" si="132"/>
        <v>0</v>
      </c>
      <c r="S329" s="25">
        <f t="shared" si="133"/>
        <v>0</v>
      </c>
      <c r="T329" s="25">
        <f t="shared" si="134"/>
        <v>0</v>
      </c>
    </row>
    <row r="330" spans="1:20" ht="23.25" customHeight="1" x14ac:dyDescent="0.2">
      <c r="A330" s="281" t="s">
        <v>86</v>
      </c>
      <c r="B330" s="282"/>
      <c r="C330" s="282"/>
      <c r="D330" s="282"/>
      <c r="E330" s="282"/>
      <c r="F330" s="282"/>
      <c r="G330" s="83">
        <f>SUM(G322:G329)</f>
        <v>3385.7713304670424</v>
      </c>
    </row>
    <row r="331" spans="1:20" ht="20.25" customHeight="1" x14ac:dyDescent="0.2">
      <c r="A331" s="281" t="s">
        <v>95</v>
      </c>
      <c r="B331" s="282"/>
      <c r="C331" s="282"/>
      <c r="D331" s="282"/>
      <c r="E331" s="282"/>
      <c r="F331" s="282"/>
      <c r="G331" s="31">
        <f>G330/($G$333)</f>
        <v>5.4941243179156385E-2</v>
      </c>
    </row>
    <row r="332" spans="1:20" x14ac:dyDescent="0.2">
      <c r="A332" s="32"/>
    </row>
    <row r="333" spans="1:20" s="55" customFormat="1" ht="24" customHeight="1" x14ac:dyDescent="0.2">
      <c r="B333" s="56"/>
      <c r="C333" s="57" t="s">
        <v>97</v>
      </c>
      <c r="D333" s="99"/>
      <c r="E333" s="59"/>
      <c r="F333" s="59"/>
      <c r="G333" s="60">
        <f>G330+G319+G220+G79+G28</f>
        <v>61625.313417580925</v>
      </c>
      <c r="I333" s="61"/>
    </row>
    <row r="334" spans="1:20" s="55" customFormat="1" ht="15" x14ac:dyDescent="0.2">
      <c r="B334" s="56"/>
      <c r="C334" s="57" t="s">
        <v>126</v>
      </c>
      <c r="D334" s="58"/>
      <c r="E334" s="59"/>
      <c r="F334" s="59"/>
      <c r="G334" s="62">
        <f>G333*20%</f>
        <v>12325.062683516186</v>
      </c>
    </row>
    <row r="335" spans="1:20" s="55" customFormat="1" ht="15" x14ac:dyDescent="0.2">
      <c r="B335" s="56"/>
      <c r="C335" s="57" t="s">
        <v>97</v>
      </c>
      <c r="D335" s="58"/>
      <c r="E335" s="59"/>
      <c r="F335" s="59"/>
      <c r="G335" s="60">
        <f>G334+G333</f>
        <v>73950.376101097107</v>
      </c>
      <c r="J335" s="61"/>
    </row>
    <row r="338" spans="1:9" ht="15" x14ac:dyDescent="0.2">
      <c r="A338" s="295" t="s">
        <v>84</v>
      </c>
      <c r="B338" s="295"/>
      <c r="C338" s="295"/>
      <c r="D338" s="295"/>
      <c r="E338" s="295"/>
      <c r="F338" s="295"/>
      <c r="G338" s="295"/>
      <c r="I338" s="87"/>
    </row>
  </sheetData>
  <mergeCells count="549">
    <mergeCell ref="C195:C198"/>
    <mergeCell ref="D195:D198"/>
    <mergeCell ref="E195:E198"/>
    <mergeCell ref="F195:F198"/>
    <mergeCell ref="G195:G198"/>
    <mergeCell ref="A200:A203"/>
    <mergeCell ref="B200:B203"/>
    <mergeCell ref="A299:A302"/>
    <mergeCell ref="B299:B302"/>
    <mergeCell ref="C299:C302"/>
    <mergeCell ref="D299:D302"/>
    <mergeCell ref="F235:F238"/>
    <mergeCell ref="G235:G238"/>
    <mergeCell ref="A235:A238"/>
    <mergeCell ref="A331:F331"/>
    <mergeCell ref="A326:A329"/>
    <mergeCell ref="B326:B329"/>
    <mergeCell ref="C326:C329"/>
    <mergeCell ref="D326:D329"/>
    <mergeCell ref="E326:E329"/>
    <mergeCell ref="F326:F329"/>
    <mergeCell ref="G326:G329"/>
    <mergeCell ref="E322:E325"/>
    <mergeCell ref="F322:F325"/>
    <mergeCell ref="A322:A325"/>
    <mergeCell ref="B322:B325"/>
    <mergeCell ref="C322:C325"/>
    <mergeCell ref="D322:D325"/>
    <mergeCell ref="G322:G325"/>
    <mergeCell ref="A330:F330"/>
    <mergeCell ref="D151:D154"/>
    <mergeCell ref="E151:E154"/>
    <mergeCell ref="F151:F154"/>
    <mergeCell ref="G151:G154"/>
    <mergeCell ref="F134:F137"/>
    <mergeCell ref="G134:G137"/>
    <mergeCell ref="A142:A145"/>
    <mergeCell ref="B142:B145"/>
    <mergeCell ref="C142:C145"/>
    <mergeCell ref="D142:D145"/>
    <mergeCell ref="C151:C154"/>
    <mergeCell ref="A126:A129"/>
    <mergeCell ref="B126:B129"/>
    <mergeCell ref="C126:C129"/>
    <mergeCell ref="D126:D129"/>
    <mergeCell ref="E126:E129"/>
    <mergeCell ref="F126:F129"/>
    <mergeCell ref="G126:G129"/>
    <mergeCell ref="E138:E141"/>
    <mergeCell ref="A134:A137"/>
    <mergeCell ref="B134:B137"/>
    <mergeCell ref="C134:C137"/>
    <mergeCell ref="D134:D137"/>
    <mergeCell ref="E134:E137"/>
    <mergeCell ref="D114:D117"/>
    <mergeCell ref="E114:E117"/>
    <mergeCell ref="F114:F117"/>
    <mergeCell ref="G114:G117"/>
    <mergeCell ref="A98:A101"/>
    <mergeCell ref="B98:B101"/>
    <mergeCell ref="C98:C101"/>
    <mergeCell ref="D98:D101"/>
    <mergeCell ref="E98:E101"/>
    <mergeCell ref="F98:F101"/>
    <mergeCell ref="C110:C113"/>
    <mergeCell ref="D110:D113"/>
    <mergeCell ref="E110:E113"/>
    <mergeCell ref="F110:F113"/>
    <mergeCell ref="G110:G113"/>
    <mergeCell ref="A114:A117"/>
    <mergeCell ref="B114:B117"/>
    <mergeCell ref="C114:C117"/>
    <mergeCell ref="D102:D105"/>
    <mergeCell ref="E102:E105"/>
    <mergeCell ref="A106:A109"/>
    <mergeCell ref="B106:B109"/>
    <mergeCell ref="G94:G97"/>
    <mergeCell ref="A118:A121"/>
    <mergeCell ref="B118:B121"/>
    <mergeCell ref="C118:C121"/>
    <mergeCell ref="D118:D121"/>
    <mergeCell ref="E118:E121"/>
    <mergeCell ref="F118:F121"/>
    <mergeCell ref="G118:G121"/>
    <mergeCell ref="A122:A125"/>
    <mergeCell ref="B122:B125"/>
    <mergeCell ref="C122:C125"/>
    <mergeCell ref="D122:D125"/>
    <mergeCell ref="E122:E125"/>
    <mergeCell ref="F122:F125"/>
    <mergeCell ref="G122:G125"/>
    <mergeCell ref="B110:B113"/>
    <mergeCell ref="A94:A97"/>
    <mergeCell ref="B94:B97"/>
    <mergeCell ref="C94:C97"/>
    <mergeCell ref="D94:D97"/>
    <mergeCell ref="E94:E97"/>
    <mergeCell ref="F94:F97"/>
    <mergeCell ref="F102:F105"/>
    <mergeCell ref="G102:G105"/>
    <mergeCell ref="C138:C141"/>
    <mergeCell ref="D138:D141"/>
    <mergeCell ref="G259:G262"/>
    <mergeCell ref="C271:C274"/>
    <mergeCell ref="D271:D274"/>
    <mergeCell ref="C235:C238"/>
    <mergeCell ref="F279:F282"/>
    <mergeCell ref="G279:G282"/>
    <mergeCell ref="A291:A294"/>
    <mergeCell ref="B291:B294"/>
    <mergeCell ref="A255:A258"/>
    <mergeCell ref="B255:B258"/>
    <mergeCell ref="C255:C258"/>
    <mergeCell ref="D255:D258"/>
    <mergeCell ref="E255:E258"/>
    <mergeCell ref="G255:G258"/>
    <mergeCell ref="A251:A254"/>
    <mergeCell ref="B251:B254"/>
    <mergeCell ref="C251:C254"/>
    <mergeCell ref="D251:D254"/>
    <mergeCell ref="E251:E254"/>
    <mergeCell ref="F251:F254"/>
    <mergeCell ref="G251:G254"/>
    <mergeCell ref="A259:A262"/>
    <mergeCell ref="D82:D85"/>
    <mergeCell ref="E82:E85"/>
    <mergeCell ref="F82:F85"/>
    <mergeCell ref="G82:G85"/>
    <mergeCell ref="A86:A89"/>
    <mergeCell ref="B86:B89"/>
    <mergeCell ref="C86:C89"/>
    <mergeCell ref="D86:D89"/>
    <mergeCell ref="E86:E89"/>
    <mergeCell ref="F86:F89"/>
    <mergeCell ref="G86:G89"/>
    <mergeCell ref="A222:C222"/>
    <mergeCell ref="A187:A190"/>
    <mergeCell ref="B187:B190"/>
    <mergeCell ref="C187:C190"/>
    <mergeCell ref="D187:D190"/>
    <mergeCell ref="E187:E190"/>
    <mergeCell ref="F187:F190"/>
    <mergeCell ref="G303:G306"/>
    <mergeCell ref="A307:A310"/>
    <mergeCell ref="F227:F230"/>
    <mergeCell ref="G227:G230"/>
    <mergeCell ref="A220:F220"/>
    <mergeCell ref="A221:F221"/>
    <mergeCell ref="B259:B262"/>
    <mergeCell ref="C259:C262"/>
    <mergeCell ref="G187:G190"/>
    <mergeCell ref="B191:B194"/>
    <mergeCell ref="C191:C194"/>
    <mergeCell ref="D191:D194"/>
    <mergeCell ref="E191:E194"/>
    <mergeCell ref="F191:F194"/>
    <mergeCell ref="G191:G194"/>
    <mergeCell ref="A195:A198"/>
    <mergeCell ref="B195:B198"/>
    <mergeCell ref="G299:G302"/>
    <mergeCell ref="A303:A306"/>
    <mergeCell ref="B303:B306"/>
    <mergeCell ref="C303:C306"/>
    <mergeCell ref="D303:D306"/>
    <mergeCell ref="E303:E306"/>
    <mergeCell ref="F303:F306"/>
    <mergeCell ref="A183:A186"/>
    <mergeCell ref="B183:B186"/>
    <mergeCell ref="C183:C186"/>
    <mergeCell ref="D183:D186"/>
    <mergeCell ref="E183:E186"/>
    <mergeCell ref="F183:F186"/>
    <mergeCell ref="G183:G186"/>
    <mergeCell ref="A191:A194"/>
    <mergeCell ref="G223:G226"/>
    <mergeCell ref="A204:A207"/>
    <mergeCell ref="B204:B207"/>
    <mergeCell ref="C204:C207"/>
    <mergeCell ref="D204:D207"/>
    <mergeCell ref="E204:E207"/>
    <mergeCell ref="F204:F207"/>
    <mergeCell ref="C200:C203"/>
    <mergeCell ref="D200:D203"/>
    <mergeCell ref="F259:F262"/>
    <mergeCell ref="A338:G338"/>
    <mergeCell ref="A43:A46"/>
    <mergeCell ref="B43:B46"/>
    <mergeCell ref="C43:C46"/>
    <mergeCell ref="D43:D46"/>
    <mergeCell ref="E43:E46"/>
    <mergeCell ref="F43:F46"/>
    <mergeCell ref="G43:G46"/>
    <mergeCell ref="A231:A234"/>
    <mergeCell ref="C106:C109"/>
    <mergeCell ref="D106:D109"/>
    <mergeCell ref="E106:E109"/>
    <mergeCell ref="F106:F109"/>
    <mergeCell ref="G106:G109"/>
    <mergeCell ref="A110:A113"/>
    <mergeCell ref="G98:G101"/>
    <mergeCell ref="A102:A105"/>
    <mergeCell ref="B102:B105"/>
    <mergeCell ref="C102:C105"/>
    <mergeCell ref="A151:A154"/>
    <mergeCell ref="B151:B154"/>
    <mergeCell ref="E299:E302"/>
    <mergeCell ref="F299:F302"/>
    <mergeCell ref="D90:D93"/>
    <mergeCell ref="E90:E93"/>
    <mergeCell ref="F90:F93"/>
    <mergeCell ref="B35:B38"/>
    <mergeCell ref="C35:C38"/>
    <mergeCell ref="D35:D38"/>
    <mergeCell ref="E35:E38"/>
    <mergeCell ref="F35:F38"/>
    <mergeCell ref="A51:A54"/>
    <mergeCell ref="A55:A58"/>
    <mergeCell ref="A59:A62"/>
    <mergeCell ref="F55:F58"/>
    <mergeCell ref="D63:D66"/>
    <mergeCell ref="E63:E66"/>
    <mergeCell ref="F63:F66"/>
    <mergeCell ref="B55:B58"/>
    <mergeCell ref="B59:B62"/>
    <mergeCell ref="C59:C62"/>
    <mergeCell ref="D59:D62"/>
    <mergeCell ref="A79:F79"/>
    <mergeCell ref="A80:F80"/>
    <mergeCell ref="A82:A85"/>
    <mergeCell ref="B82:B85"/>
    <mergeCell ref="C82:C85"/>
    <mergeCell ref="C55:C58"/>
    <mergeCell ref="D55:D58"/>
    <mergeCell ref="G90:G93"/>
    <mergeCell ref="A28:F28"/>
    <mergeCell ref="A29:F29"/>
    <mergeCell ref="A30:G30"/>
    <mergeCell ref="A63:A66"/>
    <mergeCell ref="B63:B66"/>
    <mergeCell ref="C63:C66"/>
    <mergeCell ref="C75:C78"/>
    <mergeCell ref="D75:D78"/>
    <mergeCell ref="E75:E78"/>
    <mergeCell ref="F75:F78"/>
    <mergeCell ref="G75:G78"/>
    <mergeCell ref="A71:A74"/>
    <mergeCell ref="B71:B74"/>
    <mergeCell ref="C71:C74"/>
    <mergeCell ref="D71:D74"/>
    <mergeCell ref="E71:E74"/>
    <mergeCell ref="F71:F74"/>
    <mergeCell ref="D31:D34"/>
    <mergeCell ref="A90:A93"/>
    <mergeCell ref="B90:B93"/>
    <mergeCell ref="C90:C93"/>
    <mergeCell ref="G146:G149"/>
    <mergeCell ref="E24:E27"/>
    <mergeCell ref="E59:E62"/>
    <mergeCell ref="F59:F62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A15:G15"/>
    <mergeCell ref="A16:A19"/>
    <mergeCell ref="F24:F27"/>
    <mergeCell ref="A24:A27"/>
    <mergeCell ref="F51:F54"/>
    <mergeCell ref="G51:G54"/>
    <mergeCell ref="F31:F34"/>
    <mergeCell ref="G31:G34"/>
    <mergeCell ref="A31:A34"/>
    <mergeCell ref="B31:B34"/>
    <mergeCell ref="C24:C27"/>
    <mergeCell ref="G63:G66"/>
    <mergeCell ref="A67:A70"/>
    <mergeCell ref="B67:B70"/>
    <mergeCell ref="G71:G74"/>
    <mergeCell ref="A75:A78"/>
    <mergeCell ref="E67:E70"/>
    <mergeCell ref="B75:B78"/>
    <mergeCell ref="G35:G38"/>
    <mergeCell ref="A39:A42"/>
    <mergeCell ref="B39:B42"/>
    <mergeCell ref="A35:A38"/>
    <mergeCell ref="A47:A50"/>
    <mergeCell ref="G24:G27"/>
    <mergeCell ref="B24:B27"/>
    <mergeCell ref="D24:D27"/>
    <mergeCell ref="G55:G58"/>
    <mergeCell ref="F67:F70"/>
    <mergeCell ref="C31:C34"/>
    <mergeCell ref="C39:C42"/>
    <mergeCell ref="G59:G62"/>
    <mergeCell ref="E55:E58"/>
    <mergeCell ref="F39:F42"/>
    <mergeCell ref="G39:G42"/>
    <mergeCell ref="A315:A318"/>
    <mergeCell ref="B315:B318"/>
    <mergeCell ref="C315:C318"/>
    <mergeCell ref="D315:D318"/>
    <mergeCell ref="E315:E318"/>
    <mergeCell ref="F315:F318"/>
    <mergeCell ref="G315:G318"/>
    <mergeCell ref="G16:G19"/>
    <mergeCell ref="G20:G23"/>
    <mergeCell ref="G67:G70"/>
    <mergeCell ref="A20:A23"/>
    <mergeCell ref="B20:B23"/>
    <mergeCell ref="C20:C23"/>
    <mergeCell ref="D20:D23"/>
    <mergeCell ref="E20:E23"/>
    <mergeCell ref="F20:F23"/>
    <mergeCell ref="B16:B19"/>
    <mergeCell ref="C16:C19"/>
    <mergeCell ref="D16:D19"/>
    <mergeCell ref="E16:E19"/>
    <mergeCell ref="F16:F19"/>
    <mergeCell ref="E31:E34"/>
    <mergeCell ref="C67:C70"/>
    <mergeCell ref="D67:D70"/>
    <mergeCell ref="D39:D42"/>
    <mergeCell ref="E39:E42"/>
    <mergeCell ref="B47:B50"/>
    <mergeCell ref="C47:C50"/>
    <mergeCell ref="D47:D50"/>
    <mergeCell ref="E47:E50"/>
    <mergeCell ref="F47:F50"/>
    <mergeCell ref="G47:G50"/>
    <mergeCell ref="B51:B54"/>
    <mergeCell ref="C51:C54"/>
    <mergeCell ref="D51:D54"/>
    <mergeCell ref="E51:E54"/>
    <mergeCell ref="D163:D166"/>
    <mergeCell ref="E163:E166"/>
    <mergeCell ref="F163:F166"/>
    <mergeCell ref="G163:G166"/>
    <mergeCell ref="F138:F141"/>
    <mergeCell ref="G138:G141"/>
    <mergeCell ref="A130:A133"/>
    <mergeCell ref="B130:B133"/>
    <mergeCell ref="C130:C133"/>
    <mergeCell ref="D130:D133"/>
    <mergeCell ref="E130:E133"/>
    <mergeCell ref="F130:F133"/>
    <mergeCell ref="G130:G133"/>
    <mergeCell ref="A138:A141"/>
    <mergeCell ref="B138:B141"/>
    <mergeCell ref="E142:E145"/>
    <mergeCell ref="F142:F145"/>
    <mergeCell ref="G142:G145"/>
    <mergeCell ref="A146:A149"/>
    <mergeCell ref="B146:B149"/>
    <mergeCell ref="C146:C149"/>
    <mergeCell ref="D146:D149"/>
    <mergeCell ref="E146:E149"/>
    <mergeCell ref="F146:F149"/>
    <mergeCell ref="A155:A158"/>
    <mergeCell ref="B155:B158"/>
    <mergeCell ref="C155:C158"/>
    <mergeCell ref="D155:D158"/>
    <mergeCell ref="E155:E158"/>
    <mergeCell ref="F155:F158"/>
    <mergeCell ref="G155:G158"/>
    <mergeCell ref="A167:A170"/>
    <mergeCell ref="B167:B170"/>
    <mergeCell ref="C167:C170"/>
    <mergeCell ref="D167:D170"/>
    <mergeCell ref="E167:E170"/>
    <mergeCell ref="F167:F170"/>
    <mergeCell ref="G167:G170"/>
    <mergeCell ref="A159:A162"/>
    <mergeCell ref="B159:B162"/>
    <mergeCell ref="C159:C162"/>
    <mergeCell ref="D159:D162"/>
    <mergeCell ref="E159:E162"/>
    <mergeCell ref="F159:F162"/>
    <mergeCell ref="G159:G162"/>
    <mergeCell ref="A163:A166"/>
    <mergeCell ref="B163:B166"/>
    <mergeCell ref="C163:C166"/>
    <mergeCell ref="E200:E203"/>
    <mergeCell ref="F200:F203"/>
    <mergeCell ref="G200:G203"/>
    <mergeCell ref="A171:A174"/>
    <mergeCell ref="B171:B174"/>
    <mergeCell ref="C171:C174"/>
    <mergeCell ref="D171:D174"/>
    <mergeCell ref="E171:E174"/>
    <mergeCell ref="F171:F174"/>
    <mergeCell ref="G171:G174"/>
    <mergeCell ref="A175:A178"/>
    <mergeCell ref="B175:B178"/>
    <mergeCell ref="C175:C178"/>
    <mergeCell ref="D175:D178"/>
    <mergeCell ref="E175:E178"/>
    <mergeCell ref="F175:F178"/>
    <mergeCell ref="G175:G178"/>
    <mergeCell ref="A179:A182"/>
    <mergeCell ref="B179:B182"/>
    <mergeCell ref="C179:C182"/>
    <mergeCell ref="D179:D182"/>
    <mergeCell ref="E179:E182"/>
    <mergeCell ref="F179:F182"/>
    <mergeCell ref="G179:G182"/>
    <mergeCell ref="G212:G215"/>
    <mergeCell ref="A216:A219"/>
    <mergeCell ref="B216:B219"/>
    <mergeCell ref="C216:C219"/>
    <mergeCell ref="D216:D219"/>
    <mergeCell ref="E216:E219"/>
    <mergeCell ref="F216:F219"/>
    <mergeCell ref="G216:G219"/>
    <mergeCell ref="G204:G207"/>
    <mergeCell ref="A208:A211"/>
    <mergeCell ref="B208:B211"/>
    <mergeCell ref="C208:C211"/>
    <mergeCell ref="D208:D211"/>
    <mergeCell ref="E208:E211"/>
    <mergeCell ref="F208:F211"/>
    <mergeCell ref="G208:G211"/>
    <mergeCell ref="B283:B286"/>
    <mergeCell ref="C283:C286"/>
    <mergeCell ref="D283:D286"/>
    <mergeCell ref="E283:E286"/>
    <mergeCell ref="F283:F286"/>
    <mergeCell ref="A212:A215"/>
    <mergeCell ref="B212:B215"/>
    <mergeCell ref="C212:C215"/>
    <mergeCell ref="D212:D215"/>
    <mergeCell ref="E212:E215"/>
    <mergeCell ref="F212:F215"/>
    <mergeCell ref="A223:A226"/>
    <mergeCell ref="B223:B226"/>
    <mergeCell ref="D235:D238"/>
    <mergeCell ref="E231:E234"/>
    <mergeCell ref="F231:F234"/>
    <mergeCell ref="F223:F226"/>
    <mergeCell ref="A247:A250"/>
    <mergeCell ref="B247:B250"/>
    <mergeCell ref="C247:C250"/>
    <mergeCell ref="A263:A266"/>
    <mergeCell ref="B263:B266"/>
    <mergeCell ref="C263:C266"/>
    <mergeCell ref="D263:D266"/>
    <mergeCell ref="B307:B310"/>
    <mergeCell ref="C307:C310"/>
    <mergeCell ref="D307:D310"/>
    <mergeCell ref="E307:E310"/>
    <mergeCell ref="F307:F310"/>
    <mergeCell ref="G307:G310"/>
    <mergeCell ref="A311:A314"/>
    <mergeCell ref="B311:B314"/>
    <mergeCell ref="C311:C314"/>
    <mergeCell ref="D311:D314"/>
    <mergeCell ref="E311:E314"/>
    <mergeCell ref="F311:F314"/>
    <mergeCell ref="G311:G314"/>
    <mergeCell ref="F295:F298"/>
    <mergeCell ref="G295:G298"/>
    <mergeCell ref="A243:A246"/>
    <mergeCell ref="B243:B246"/>
    <mergeCell ref="C243:C246"/>
    <mergeCell ref="D243:D246"/>
    <mergeCell ref="E243:E246"/>
    <mergeCell ref="F243:F246"/>
    <mergeCell ref="G243:G246"/>
    <mergeCell ref="G263:G266"/>
    <mergeCell ref="A267:A270"/>
    <mergeCell ref="B267:B270"/>
    <mergeCell ref="C267:C270"/>
    <mergeCell ref="D267:D270"/>
    <mergeCell ref="E267:E270"/>
    <mergeCell ref="F267:F270"/>
    <mergeCell ref="G267:G270"/>
    <mergeCell ref="E275:E278"/>
    <mergeCell ref="F255:F258"/>
    <mergeCell ref="E287:E290"/>
    <mergeCell ref="A271:A274"/>
    <mergeCell ref="B271:B274"/>
    <mergeCell ref="F275:F278"/>
    <mergeCell ref="A283:A286"/>
    <mergeCell ref="C223:C226"/>
    <mergeCell ref="D223:D226"/>
    <mergeCell ref="E223:E226"/>
    <mergeCell ref="E235:E238"/>
    <mergeCell ref="B231:B234"/>
    <mergeCell ref="C231:C234"/>
    <mergeCell ref="D231:D234"/>
    <mergeCell ref="B235:B238"/>
    <mergeCell ref="B239:B242"/>
    <mergeCell ref="C239:C242"/>
    <mergeCell ref="D239:D242"/>
    <mergeCell ref="E239:E242"/>
    <mergeCell ref="B227:B230"/>
    <mergeCell ref="E271:E274"/>
    <mergeCell ref="F271:F274"/>
    <mergeCell ref="G271:G274"/>
    <mergeCell ref="A279:A282"/>
    <mergeCell ref="B279:B282"/>
    <mergeCell ref="C279:C282"/>
    <mergeCell ref="D279:D282"/>
    <mergeCell ref="E279:E282"/>
    <mergeCell ref="A227:A230"/>
    <mergeCell ref="A239:A242"/>
    <mergeCell ref="D227:D230"/>
    <mergeCell ref="E227:E230"/>
    <mergeCell ref="G239:G242"/>
    <mergeCell ref="G231:G234"/>
    <mergeCell ref="E263:E266"/>
    <mergeCell ref="F263:F266"/>
    <mergeCell ref="C227:C230"/>
    <mergeCell ref="F239:F242"/>
    <mergeCell ref="D247:D250"/>
    <mergeCell ref="E247:E250"/>
    <mergeCell ref="F247:F250"/>
    <mergeCell ref="G247:G250"/>
    <mergeCell ref="D259:D262"/>
    <mergeCell ref="E259:E262"/>
    <mergeCell ref="A320:F320"/>
    <mergeCell ref="A319:F319"/>
    <mergeCell ref="G283:G286"/>
    <mergeCell ref="A275:A278"/>
    <mergeCell ref="B275:B278"/>
    <mergeCell ref="C275:C278"/>
    <mergeCell ref="D275:D278"/>
    <mergeCell ref="F287:F290"/>
    <mergeCell ref="G287:G290"/>
    <mergeCell ref="A287:A290"/>
    <mergeCell ref="C291:C294"/>
    <mergeCell ref="D291:D294"/>
    <mergeCell ref="E291:E294"/>
    <mergeCell ref="F291:F294"/>
    <mergeCell ref="B287:B290"/>
    <mergeCell ref="C287:C290"/>
    <mergeCell ref="D287:D290"/>
    <mergeCell ref="G275:G278"/>
    <mergeCell ref="G291:G294"/>
    <mergeCell ref="A295:A298"/>
    <mergeCell ref="B295:B298"/>
    <mergeCell ref="C295:C298"/>
    <mergeCell ref="D295:D298"/>
    <mergeCell ref="E295:E298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5" manualBreakCount="5">
    <brk id="54" max="6" man="1"/>
    <brk id="117" max="6" man="1"/>
    <brk id="178" max="6" man="1"/>
    <brk id="238" max="6" man="1"/>
    <brk id="298" max="6" man="1"/>
  </rowBreaks>
  <ignoredErrors>
    <ignoredError sqref="F2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'Ամփոփ նախահաշիվ'!Область_печати</vt:lpstr>
      <vt:lpstr>Բացատրագիր!Область_печати</vt:lpstr>
      <vt:lpstr>Բովանդակություն!Область_печати</vt:lpstr>
      <vt:lpstr>'Ծավ նախ'!Область_печати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Garik</cp:lastModifiedBy>
  <cp:lastPrinted>2026-04-08T05:55:06Z</cp:lastPrinted>
  <dcterms:created xsi:type="dcterms:W3CDTF">2021-03-27T08:19:32Z</dcterms:created>
  <dcterms:modified xsi:type="dcterms:W3CDTF">2026-04-08T05:55:16Z</dcterms:modified>
</cp:coreProperties>
</file>